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BPunshon\Documents\Trusted Location\BP Cost Files\"/>
    </mc:Choice>
  </mc:AlternateContent>
  <xr:revisionPtr revIDLastSave="0" documentId="8_{E1033423-2857-4F5A-8DC4-C4852DABB9D6}" xr6:coauthVersionLast="45" xr6:coauthVersionMax="45" xr10:uidLastSave="{00000000-0000-0000-0000-000000000000}"/>
  <bookViews>
    <workbookView xWindow="28680" yWindow="-120" windowWidth="29040" windowHeight="15990" xr2:uid="{020DFCEB-BD67-4730-96C1-01F96BF12015}"/>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<sst xmlns="http://schemas.openxmlformats.org/spreadsheetml/2006/main" count="684" uniqueCount="133">
  <si>
    <t>Project Name: Western Eyre Peninsula (S9) REZ Connection Costs</t>
  </si>
  <si>
    <t>Indirect Cost Selection</t>
  </si>
  <si>
    <t>Project Description: 300 MVA connection to 275 kV network including new connection substation, 275/132 kV transformer and 2 x 10  km feeders at 132 kV.</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</si>
  <si>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</si>
  <si>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</si>
  <si>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</si>
  <si>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</si>
  <si>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</si>
  <si>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</si>
  <si>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</si>
  <si>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</si>
  <si>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</si>
  <si>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</si>
  <si>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</si>
  <si>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</si>
  <si>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</si>
  <si>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</si>
  <si>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</si>
  <si>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</si>
  <si>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</si>
  <si>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</si>
  <si>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</si>
  <si>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</si>
  <si>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</si>
  <si>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</si>
  <si>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</si>
  <si>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</si>
  <si>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</si>
  <si>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</si>
  <si>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</si>
  <si>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</si>
  <si>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</si>
  <si>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</si>
  <si>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</si>
  <si>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</si>
  <si>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</si>
  <si>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</si>
  <si>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</si>
  <si>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</si>
  <si>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</si>
  <si>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</si>
  <si>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</si>
  <si>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</si>
  <si>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</si>
  <si>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</si>
  <si>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</si>
  <si>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</si>
  <si>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</si>
  <si>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</si>
  <si>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</si>
  <si>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Substation to Generator Transformer</t>
  </si>
  <si>
    <t>Format $</t>
  </si>
  <si>
    <t>Format Bold</t>
  </si>
  <si>
    <t>Category</t>
  </si>
  <si>
    <t>Subcategory</t>
  </si>
  <si>
    <t>Details</t>
  </si>
  <si>
    <t>Nominal Voltage</t>
  </si>
  <si>
    <t>Qty</t>
  </si>
  <si>
    <t>UOM</t>
  </si>
  <si>
    <t>Percent of total</t>
  </si>
  <si>
    <t>Building Blocks:</t>
  </si>
  <si>
    <t>Overhead line</t>
  </si>
  <si>
    <t>HVAC</t>
  </si>
  <si>
    <t>1 × Mango DCST 338MVA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</si>
  <si>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</si>
  <si>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</si>
  <si>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</si>
  <si>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</si>
  <si>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</si>
  <si>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</si>
  <si>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</si>
  <si>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</si>
  <si>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</si>
  <si>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</si>
  <si>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</si>
  <si>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</si>
  <si>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</si>
  <si>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</si>
  <si>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</si>
  <si>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</si>
  <si>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</si>
  <si>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</si>
  <si>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</si>
  <si>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</si>
  <si>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Jurisdiction</t>
  </si>
  <si>
    <t>SA</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</si>
  <si>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</si>
  <si>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</si>
  <si>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</si>
  <si>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</si>
  <si>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</si>
  <si>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</si>
  <si>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</si>
  <si>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</si>
  <si>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</si>
  <si>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</si>
  <si>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</si>
  <si>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</si>
  <si>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</si>
  <si>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</si>
  <si>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</si>
  <si>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</si>
  <si>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</si>
  <si>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</si>
  <si>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</si>
  <si>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</si>
  <si>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</si>
  <si>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</si>
  <si>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</si>
  <si>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</si>
  <si>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</si>
  <si>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</si>
  <si>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</si>
  <si>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</si>
  <si>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</si>
  <si>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</si>
  <si>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275/132 kV transformer and 2 x AIS switchbays</t>
  </si>
  <si>
    <t>Station</t>
  </si>
  <si>
    <t>Property site work and building</t>
  </si>
  <si>
    <t>AIS site infrastructure 5000 m2 footprint area and applicable control building</t>
  </si>
  <si>
    <t xml:space="preserve"> N/A</t>
  </si>
  <si>
    <t>lot</t>
  </si>
  <si>
    <t>Transformer</t>
  </si>
  <si>
    <t>2 winding Tx (3ph) 300MVA</t>
  </si>
  <si>
    <t xml:space="preserve"> 275/132</t>
  </si>
  <si>
    <t>ea.</t>
  </si>
  <si>
    <t>AIS Switchbay</t>
  </si>
  <si>
    <t>3CB Diameter 3CBs</t>
  </si>
  <si>
    <t>3CB Diameter 1CB</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</si>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</sst>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27A374-DF99-4458-98EF-630A10F47195}">
  <sheetPr codeName="Sheet23"/>
  <dimension ref="D1:O31"/>
  <sheetViews>
    <sheetView tabSelected="1" workbookViewId="0">
      <selection activeCell="D6" sqref="D6:I17"/>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13349324.865947131</v>
      </c>
      <c r="G20" s="24">
        <v>3418082.4694548394</v>
      </c>
      <c r="H20" s="24">
        <v>3635594.3352959999</v>
      </c>
      <c r="I20" s="24">
        <v>1861596.1691711999</v>
      </c>
      <c r="J20" s="24">
        <v>0</v>
      </c>
      <c r="K20" s="24">
        <v>528188.37712358392</v>
      </c>
      <c r="L20" s="24">
        <v>0</v>
      </c>
      <c r="M20" s="24">
        <v>854301.01490151009</v>
      </c>
      <c r="N20" s="24">
        <v>570937.5</v>
      </c>
      <c r="O20" s="25">
        <v>2480625</v>
      </c>
    </row>
    <row r="21" spans="4:15" ht="15.75" thickBot="1" x14ac:dyDescent="0.3">
      <c r="D21" s="26">
        <v>2</v>
      </c>
      <c r="E21" t="s">
        <v>26</v>
      </c>
      <c r="F21" s="23">
        <v>21000899.082727425</v>
      </c>
      <c r="G21" s="24">
        <v>6809954.9931433992</v>
      </c>
      <c r="H21" s="24">
        <v>8947722.3193800002</v>
      </c>
      <c r="I21" s="24">
        <v>1334779.1531100001</v>
      </c>
      <c r="J21" s="24">
        <v>1562790.8572160001</v>
      </c>
      <c r="K21" s="24">
        <v>776085.39659999998</v>
      </c>
      <c r="L21" s="24">
        <v>308739.64850399992</v>
      </c>
      <c r="M21" s="24">
        <v>1231764.2147740251</v>
      </c>
      <c r="N21" s="24">
        <v>5437.5</v>
      </c>
      <c r="O21" s="25">
        <v>23625</v>
      </c>
    </row>
    <row r="22" spans="4:15" ht="15.75" thickBot="1" x14ac:dyDescent="0.3">
      <c r="D22" s="27"/>
      <c r="E22" s="28" t="s">
        <v>27</v>
      </c>
      <c r="F22" s="29">
        <v>34350223.94867456</v>
      </c>
      <c r="G22" s="30">
        <v>10228037.462598238</v>
      </c>
      <c r="H22" s="30">
        <v>12583316.654676</v>
      </c>
      <c r="I22" s="30">
        <v>3196375.3222812</v>
      </c>
      <c r="J22" s="30">
        <v>1562790.8572160001</v>
      </c>
      <c r="K22" s="30">
        <v>1304273.7737235839</v>
      </c>
      <c r="L22" s="30">
        <v>308739.64850399992</v>
      </c>
      <c r="M22" s="30">
        <v>2086065.2296755351</v>
      </c>
      <c r="N22" s="30">
        <v>576375</v>
      </c>
      <c r="O22" s="31">
        <v>2504250</v>
      </c>
    </row>
    <row r="23" spans="4:15" x14ac:dyDescent="0.25">
      <c r="E23" s="32" t="s">
        <v>28</v>
      </c>
      <c r="F23" s="33"/>
      <c r="G23" s="34"/>
      <c r="H23" s="34"/>
      <c r="I23" s="34"/>
      <c r="J23" s="34"/>
      <c r="K23" s="34"/>
      <c r="L23" s="34"/>
      <c r="M23" s="34"/>
      <c r="N23" s="34"/>
      <c r="O23" s="34"/>
    </row>
    <row r="24" spans="4:15" x14ac:dyDescent="0.25">
      <c r="E24" s="35" t="s">
        <v>29</v>
      </c>
      <c r="F24" s="23">
        <v>2198414.33</v>
      </c>
      <c r="G24" s="34"/>
      <c r="H24" s="34"/>
      <c r="I24" s="34"/>
      <c r="J24" s="34"/>
      <c r="K24" s="34"/>
      <c r="L24" s="34"/>
      <c r="M24" s="34"/>
      <c r="N24" s="34"/>
      <c r="O24" s="34"/>
    </row>
    <row r="25" spans="4:15" x14ac:dyDescent="0.25">
      <c r="D25" s="27"/>
      <c r="E25" s="35" t="s">
        <v>30</v>
      </c>
      <c r="F25" s="23">
        <v>879365.73</v>
      </c>
      <c r="G25" s="34"/>
      <c r="H25" s="34"/>
      <c r="I25" s="34"/>
      <c r="J25" s="34"/>
      <c r="K25" s="34"/>
      <c r="L25" s="34"/>
      <c r="M25" s="34"/>
      <c r="N25" s="34"/>
      <c r="O25" s="34"/>
    </row>
    <row r="26" spans="4:15" x14ac:dyDescent="0.25">
      <c r="E26" s="35" t="s">
        <v>31</v>
      </c>
      <c r="F26" s="23">
        <v>934326.09</v>
      </c>
      <c r="G26" s="34"/>
      <c r="H26" s="34"/>
      <c r="I26" s="34"/>
      <c r="J26" s="34"/>
      <c r="K26" s="34"/>
      <c r="L26" s="34"/>
      <c r="M26" s="34"/>
      <c r="N26" s="34"/>
      <c r="O26" s="34"/>
    </row>
    <row r="27" spans="4:15" x14ac:dyDescent="0.25">
      <c r="E27" s="35" t="s">
        <v>32</v>
      </c>
      <c r="F27" s="23">
        <v>604563.93999999994</v>
      </c>
      <c r="G27" s="34"/>
      <c r="H27" s="34"/>
      <c r="I27" s="34"/>
      <c r="J27" s="34"/>
      <c r="K27" s="34"/>
      <c r="L27" s="34"/>
      <c r="M27" s="34"/>
      <c r="N27" s="34"/>
      <c r="O27" s="34"/>
    </row>
    <row r="28" spans="4:15" x14ac:dyDescent="0.25">
      <c r="E28" s="35" t="s">
        <v>33</v>
      </c>
      <c r="F28" s="23">
        <v>549603.57999999996</v>
      </c>
      <c r="G28" s="34"/>
      <c r="H28" s="34"/>
      <c r="I28" s="34"/>
      <c r="J28" s="34"/>
      <c r="K28" s="34"/>
      <c r="L28" s="34"/>
      <c r="M28" s="34"/>
      <c r="N28" s="34"/>
      <c r="O28" s="34"/>
    </row>
    <row r="29" spans="4:15" x14ac:dyDescent="0.25">
      <c r="E29" s="35" t="s">
        <v>34</v>
      </c>
      <c r="F29" s="23">
        <v>329762.15000000002</v>
      </c>
      <c r="G29" s="34"/>
      <c r="H29" s="34"/>
      <c r="I29" s="34"/>
      <c r="J29" s="34"/>
      <c r="K29" s="34"/>
      <c r="L29" s="34"/>
      <c r="M29" s="34"/>
      <c r="N29" s="34"/>
      <c r="O29" s="34"/>
    </row>
    <row r="30" spans="4:15" ht="15.75" thickBot="1" x14ac:dyDescent="0.3">
      <c r="E30" s="36" t="s">
        <v>35</v>
      </c>
      <c r="F30" s="37">
        <v>5496035.8300000001</v>
      </c>
      <c r="G30" s="34"/>
      <c r="H30" s="34"/>
      <c r="I30" s="34"/>
      <c r="J30" s="34"/>
      <c r="K30" s="34"/>
      <c r="L30" s="34"/>
      <c r="M30" s="34"/>
      <c r="N30" s="34"/>
      <c r="O30" s="34"/>
    </row>
    <row r="31" spans="4:15" ht="15.75" thickBot="1" x14ac:dyDescent="0.3">
      <c r="D31" s="27"/>
      <c r="E31" s="38" t="s">
        <v>36</v>
      </c>
      <c r="F31" s="39">
        <v>39846259.780000001</v>
      </c>
      <c r="G31" s="34"/>
      <c r="H31" s="34"/>
      <c r="I31" s="34"/>
      <c r="J31" s="34"/>
      <c r="K31" s="34"/>
      <c r="L31" s="34"/>
      <c r="M31" s="34"/>
      <c r="N31" s="34"/>
      <c r="O31" s="34"/>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8DE5B0-2544-474A-8F18-4A2B617CE88C}">
  <sheetPr codeName="Sheet24"/>
  <dimension ref="D1:N29"/>
  <sheetViews>
    <sheetView workbookViewId="0"/>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37</v>
      </c>
      <c r="E5" s="2"/>
      <c r="F5" s="2"/>
      <c r="G5" s="2"/>
      <c r="H5" s="2"/>
      <c r="I5" s="15" t="s">
        <v>10</v>
      </c>
      <c r="J5" s="16"/>
      <c r="K5" s="16"/>
      <c r="L5" s="17" t="s">
        <v>11</v>
      </c>
      <c r="M5" s="18"/>
    </row>
    <row r="6" spans="4:14" ht="15.75" customHeight="1" thickTop="1" x14ac:dyDescent="0.25">
      <c r="D6" s="6" t="s">
        <v>38</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0" t="s">
        <v>39</v>
      </c>
      <c r="E15" s="19" t="s">
        <v>40</v>
      </c>
      <c r="F15" s="41" t="s">
        <v>16</v>
      </c>
      <c r="G15" s="20" t="s">
        <v>17</v>
      </c>
      <c r="H15" s="20" t="s">
        <v>18</v>
      </c>
      <c r="I15" s="20" t="s">
        <v>19</v>
      </c>
      <c r="J15" s="20" t="s">
        <v>20</v>
      </c>
      <c r="K15" s="20" t="s">
        <v>21</v>
      </c>
      <c r="L15" s="20" t="s">
        <v>22</v>
      </c>
      <c r="M15" s="20" t="s">
        <v>23</v>
      </c>
      <c r="N15" s="21" t="s">
        <v>24</v>
      </c>
    </row>
    <row r="16" spans="4:14" x14ac:dyDescent="0.25">
      <c r="D16" s="42" t="s">
        <v>41</v>
      </c>
      <c r="E16" s="43">
        <v>26973278.23</v>
      </c>
      <c r="F16" s="34">
        <v>8417314.9000000004</v>
      </c>
      <c r="G16" s="34">
        <v>9971615</v>
      </c>
      <c r="H16" s="34">
        <v>2486922.5</v>
      </c>
      <c r="I16" s="34">
        <v>1283568.5</v>
      </c>
      <c r="J16" s="34">
        <v>1042067.7</v>
      </c>
      <c r="K16" s="34">
        <v>251326.6</v>
      </c>
      <c r="L16" s="34">
        <v>1665463.0299999998</v>
      </c>
      <c r="M16" s="34">
        <v>265000</v>
      </c>
      <c r="N16" s="44">
        <v>1590000</v>
      </c>
    </row>
    <row r="17" spans="4:14" x14ac:dyDescent="0.25">
      <c r="D17" s="42" t="s">
        <v>42</v>
      </c>
      <c r="E17" s="43">
        <v>28636792.112698801</v>
      </c>
      <c r="F17" s="34">
        <v>8742572.1566399988</v>
      </c>
      <c r="G17" s="34">
        <v>10652249.331600001</v>
      </c>
      <c r="H17" s="34">
        <v>2679346.1137199998</v>
      </c>
      <c r="I17" s="34">
        <v>1347233.4976000001</v>
      </c>
      <c r="J17" s="34">
        <v>1116656.4037488</v>
      </c>
      <c r="K17" s="34">
        <v>266154.86939999997</v>
      </c>
      <c r="L17" s="34">
        <v>2004079.7399900001</v>
      </c>
      <c r="M17" s="34">
        <v>397500</v>
      </c>
      <c r="N17" s="44">
        <v>1431000</v>
      </c>
    </row>
    <row r="18" spans="4:14" x14ac:dyDescent="0.25">
      <c r="D18" s="45" t="s">
        <v>43</v>
      </c>
      <c r="E18" s="43">
        <v>684314.15458257496</v>
      </c>
      <c r="F18" s="34">
        <v>29013.247077039996</v>
      </c>
      <c r="G18" s="34">
        <v>166614.961668</v>
      </c>
      <c r="H18" s="34">
        <v>57563.645751599994</v>
      </c>
      <c r="I18" s="34">
        <v>0</v>
      </c>
      <c r="J18" s="34">
        <v>0</v>
      </c>
      <c r="K18" s="34">
        <v>0</v>
      </c>
      <c r="L18" s="34">
        <v>1822.300085935</v>
      </c>
      <c r="M18" s="34">
        <v>0</v>
      </c>
      <c r="N18" s="44">
        <v>429300</v>
      </c>
    </row>
    <row r="19" spans="4:14" ht="15.75" thickBot="1" x14ac:dyDescent="0.3">
      <c r="D19" s="45" t="s">
        <v>44</v>
      </c>
      <c r="E19" s="43">
        <v>5029117.6813931838</v>
      </c>
      <c r="F19" s="34">
        <v>1456452.0588811999</v>
      </c>
      <c r="G19" s="34">
        <v>1764452.3614080003</v>
      </c>
      <c r="H19" s="34">
        <v>459465.56280960003</v>
      </c>
      <c r="I19" s="34">
        <v>215557.35961600003</v>
      </c>
      <c r="J19" s="34">
        <v>187617.369974784</v>
      </c>
      <c r="K19" s="34">
        <v>42584.779103999994</v>
      </c>
      <c r="L19" s="34">
        <v>80163.189599600009</v>
      </c>
      <c r="M19" s="34">
        <v>178874.99999999997</v>
      </c>
      <c r="N19" s="44">
        <v>643949.99999999988</v>
      </c>
    </row>
    <row r="20" spans="4:14" ht="15.75" thickBot="1" x14ac:dyDescent="0.3">
      <c r="D20" s="46" t="s">
        <v>45</v>
      </c>
      <c r="E20" s="47">
        <v>34350223.94867456</v>
      </c>
      <c r="F20" s="48">
        <v>10228037.462598238</v>
      </c>
      <c r="G20" s="49">
        <v>12583316.654676002</v>
      </c>
      <c r="H20" s="49">
        <v>3196375.3222812</v>
      </c>
      <c r="I20" s="49">
        <v>1562790.8572160001</v>
      </c>
      <c r="J20" s="49">
        <v>1304273.7737235841</v>
      </c>
      <c r="K20" s="49">
        <v>308739.64850399998</v>
      </c>
      <c r="L20" s="49">
        <v>2086065.2296755351</v>
      </c>
      <c r="M20" s="49">
        <v>576375</v>
      </c>
      <c r="N20" s="50">
        <v>2504250</v>
      </c>
    </row>
    <row r="21" spans="4:14" x14ac:dyDescent="0.25">
      <c r="D21" s="51" t="s">
        <v>46</v>
      </c>
      <c r="E21" s="52"/>
      <c r="F21" s="53"/>
      <c r="G21" s="53"/>
      <c r="H21" s="53"/>
      <c r="I21" s="53"/>
      <c r="J21" s="53"/>
      <c r="K21" s="53"/>
      <c r="L21" s="53"/>
      <c r="M21" s="53"/>
      <c r="N21" s="53"/>
    </row>
    <row r="22" spans="4:14" x14ac:dyDescent="0.25">
      <c r="D22" s="54" t="s">
        <v>29</v>
      </c>
      <c r="E22" s="55">
        <v>2198414.3327151719</v>
      </c>
      <c r="F22" s="34"/>
      <c r="G22" s="34"/>
      <c r="H22" s="34"/>
      <c r="I22" s="34"/>
      <c r="J22" s="34"/>
      <c r="K22" s="34"/>
      <c r="L22" s="34"/>
      <c r="M22" s="34"/>
      <c r="N22" s="34"/>
    </row>
    <row r="23" spans="4:14" x14ac:dyDescent="0.25">
      <c r="D23" s="54" t="s">
        <v>30</v>
      </c>
      <c r="E23" s="55">
        <v>879365.73308606877</v>
      </c>
      <c r="F23" s="34"/>
      <c r="G23" s="34"/>
      <c r="H23" s="34"/>
      <c r="I23" s="34"/>
      <c r="J23" s="34"/>
      <c r="K23" s="34"/>
      <c r="L23" s="34"/>
      <c r="M23" s="34"/>
      <c r="N23" s="34"/>
    </row>
    <row r="24" spans="4:14" x14ac:dyDescent="0.25">
      <c r="D24" s="54" t="s">
        <v>31</v>
      </c>
      <c r="E24" s="55">
        <v>934326.09140394814</v>
      </c>
      <c r="F24" s="34"/>
      <c r="G24" s="34"/>
      <c r="H24" s="34"/>
      <c r="I24" s="34"/>
      <c r="J24" s="34"/>
      <c r="K24" s="34"/>
      <c r="L24" s="34"/>
      <c r="M24" s="34"/>
      <c r="N24" s="34"/>
    </row>
    <row r="25" spans="4:14" x14ac:dyDescent="0.25">
      <c r="D25" s="54" t="s">
        <v>32</v>
      </c>
      <c r="E25" s="55">
        <v>604563.94149667234</v>
      </c>
      <c r="F25" s="34"/>
      <c r="G25" s="34"/>
      <c r="H25" s="34"/>
      <c r="I25" s="34"/>
      <c r="J25" s="34"/>
      <c r="K25" s="34"/>
      <c r="L25" s="34"/>
      <c r="M25" s="34"/>
      <c r="N25" s="34"/>
    </row>
    <row r="26" spans="4:14" x14ac:dyDescent="0.25">
      <c r="D26" s="54" t="s">
        <v>33</v>
      </c>
      <c r="E26" s="55">
        <v>549603.58317879296</v>
      </c>
      <c r="F26" s="34"/>
      <c r="G26" s="34"/>
      <c r="H26" s="34"/>
      <c r="I26" s="34"/>
      <c r="J26" s="34"/>
      <c r="K26" s="34"/>
      <c r="L26" s="34"/>
      <c r="M26" s="34"/>
      <c r="N26" s="34"/>
    </row>
    <row r="27" spans="4:14" x14ac:dyDescent="0.25">
      <c r="D27" s="54" t="s">
        <v>34</v>
      </c>
      <c r="E27" s="55">
        <v>329762.14990727574</v>
      </c>
      <c r="F27" s="34"/>
      <c r="G27" s="34"/>
      <c r="H27" s="34"/>
      <c r="I27" s="34"/>
      <c r="J27" s="34"/>
      <c r="K27" s="34"/>
      <c r="L27" s="34"/>
      <c r="M27" s="34"/>
      <c r="N27" s="34"/>
    </row>
    <row r="28" spans="4:14" ht="15.75" thickBot="1" x14ac:dyDescent="0.3">
      <c r="D28" s="56" t="s">
        <v>35</v>
      </c>
      <c r="E28" s="52">
        <v>5496035.8317879299</v>
      </c>
      <c r="F28" s="34"/>
      <c r="G28" s="34"/>
      <c r="H28" s="34"/>
      <c r="I28" s="34"/>
      <c r="J28" s="34"/>
      <c r="K28" s="34"/>
      <c r="L28" s="34"/>
      <c r="M28" s="34"/>
      <c r="N28" s="34"/>
    </row>
    <row r="29" spans="4:14" ht="15.75" thickBot="1" x14ac:dyDescent="0.3">
      <c r="D29" s="46" t="s">
        <v>36</v>
      </c>
      <c r="E29" s="57">
        <v>39846259.780462489</v>
      </c>
      <c r="F29" s="34"/>
      <c r="G29" s="34"/>
      <c r="H29" s="34"/>
      <c r="I29" s="34"/>
      <c r="J29" s="34"/>
      <c r="K29" s="34"/>
      <c r="L29" s="34"/>
      <c r="M29" s="34"/>
      <c r="N29" s="34"/>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4796A-0997-49E9-B86D-A64724915B15}">
  <sheetPr codeName="Sheet25"/>
  <dimension ref="A1:U94"/>
  <sheetViews>
    <sheetView topLeftCell="C4" workbookViewId="0">
      <selection activeCell="D6" sqref="D6:I15"/>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47</v>
      </c>
      <c r="E5" s="2"/>
      <c r="F5" s="2"/>
      <c r="G5" s="2"/>
      <c r="H5" s="2"/>
    </row>
    <row r="6" spans="4:9" x14ac:dyDescent="0.25">
      <c r="D6" s="5" t="s">
        <v>48</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8" t="s">
        <v>49</v>
      </c>
    </row>
    <row r="18" spans="1:21" x14ac:dyDescent="0.25">
      <c r="D18" s="59" t="s">
        <v>25</v>
      </c>
      <c r="E18" s="2" t="s">
        <v>50</v>
      </c>
      <c r="F18" s="2"/>
      <c r="G18" s="2"/>
      <c r="H18" s="2"/>
      <c r="I18" s="2"/>
    </row>
    <row r="20" spans="1:21" ht="60" x14ac:dyDescent="0.25">
      <c r="A20" s="60" t="s">
        <v>51</v>
      </c>
      <c r="B20" s="60" t="s">
        <v>52</v>
      </c>
      <c r="D20" s="61"/>
      <c r="E20" s="62" t="s">
        <v>53</v>
      </c>
      <c r="F20" s="62" t="s">
        <v>54</v>
      </c>
      <c r="G20" s="62" t="s">
        <v>55</v>
      </c>
      <c r="H20" s="62" t="s">
        <v>56</v>
      </c>
      <c r="I20" s="63" t="s">
        <v>57</v>
      </c>
      <c r="J20" s="62" t="s">
        <v>58</v>
      </c>
      <c r="K20" s="62" t="s">
        <v>16</v>
      </c>
      <c r="L20" s="62" t="s">
        <v>17</v>
      </c>
      <c r="M20" s="62" t="s">
        <v>18</v>
      </c>
      <c r="N20" s="62" t="s">
        <v>19</v>
      </c>
      <c r="O20" s="62" t="s">
        <v>20</v>
      </c>
      <c r="P20" s="62" t="s">
        <v>21</v>
      </c>
      <c r="Q20" s="62" t="s">
        <v>22</v>
      </c>
      <c r="R20" s="62" t="s">
        <v>23</v>
      </c>
      <c r="S20" s="62" t="s">
        <v>24</v>
      </c>
      <c r="T20" s="62" t="s">
        <v>15</v>
      </c>
      <c r="U20" s="64" t="s">
        <v>59</v>
      </c>
    </row>
    <row r="21" spans="1:21" ht="30" x14ac:dyDescent="0.25">
      <c r="A21" t="b">
        <v>1</v>
      </c>
      <c r="B21" t="b">
        <v>0</v>
      </c>
      <c r="D21" s="65" t="s">
        <v>60</v>
      </c>
      <c r="E21" s="60" t="s">
        <v>61</v>
      </c>
      <c r="F21" s="60" t="s">
        <v>62</v>
      </c>
      <c r="G21" s="60" t="s">
        <v>63</v>
      </c>
      <c r="H21" s="60">
        <v>132</v>
      </c>
      <c r="I21" s="66">
        <v>10</v>
      </c>
      <c r="J21" s="60" t="s">
        <v>64</v>
      </c>
      <c r="K21" s="67">
        <v>2722487.9</v>
      </c>
      <c r="L21" s="67">
        <v>2754150</v>
      </c>
      <c r="M21" s="67">
        <v>1410255</v>
      </c>
      <c r="N21" s="67">
        <v>0</v>
      </c>
      <c r="O21" s="67">
        <v>410302.7</v>
      </c>
      <c r="P21" s="67">
        <v>0</v>
      </c>
      <c r="Q21" s="67">
        <v>744202.7</v>
      </c>
      <c r="R21" s="67">
        <v>262500</v>
      </c>
      <c r="S21" s="67">
        <v>1575000</v>
      </c>
      <c r="T21" s="67">
        <v>9878898.3000000007</v>
      </c>
      <c r="U21" s="68">
        <v>0.74002980669083418</v>
      </c>
    </row>
    <row r="22" spans="1:21" x14ac:dyDescent="0.25">
      <c r="A22" t="b">
        <v>1</v>
      </c>
      <c r="B22" t="b">
        <v>1</v>
      </c>
      <c r="D22" s="65" t="s">
        <v>65</v>
      </c>
      <c r="E22" s="60" t="s">
        <v>66</v>
      </c>
      <c r="F22" s="60" t="s">
        <v>66</v>
      </c>
      <c r="G22" s="60" t="s">
        <v>66</v>
      </c>
      <c r="H22" s="60" t="s">
        <v>66</v>
      </c>
      <c r="I22" s="66" t="s">
        <v>66</v>
      </c>
      <c r="J22" s="60" t="s">
        <v>66</v>
      </c>
      <c r="K22" s="67">
        <v>2722487.9</v>
      </c>
      <c r="L22" s="67">
        <v>2754150</v>
      </c>
      <c r="M22" s="67">
        <v>1410255</v>
      </c>
      <c r="N22" s="67">
        <v>0</v>
      </c>
      <c r="O22" s="67">
        <v>410302.7</v>
      </c>
      <c r="P22" s="67">
        <v>0</v>
      </c>
      <c r="Q22" s="67">
        <v>744202.7</v>
      </c>
      <c r="R22" s="67">
        <v>262500</v>
      </c>
      <c r="S22" s="67">
        <v>1575000</v>
      </c>
      <c r="T22" s="67">
        <v>9878898.3000000007</v>
      </c>
      <c r="U22" s="68">
        <v>0.74002980669083418</v>
      </c>
    </row>
    <row r="23" spans="1:21" ht="30" x14ac:dyDescent="0.25">
      <c r="A23" t="b">
        <v>0</v>
      </c>
      <c r="B23" t="b">
        <v>0</v>
      </c>
      <c r="D23" s="65" t="s">
        <v>67</v>
      </c>
      <c r="E23" s="60" t="s">
        <v>68</v>
      </c>
      <c r="F23" s="60" t="s">
        <v>69</v>
      </c>
      <c r="G23" s="60" t="s">
        <v>11</v>
      </c>
      <c r="H23" s="60" t="s">
        <v>70</v>
      </c>
      <c r="I23" s="66" t="s">
        <v>70</v>
      </c>
      <c r="J23" s="60" t="s">
        <v>70</v>
      </c>
      <c r="K23" s="60">
        <v>0</v>
      </c>
      <c r="L23" s="60">
        <v>0</v>
      </c>
      <c r="M23" s="60">
        <v>0</v>
      </c>
      <c r="N23" s="60">
        <v>0</v>
      </c>
      <c r="O23" s="60">
        <v>0</v>
      </c>
      <c r="P23" s="60">
        <v>0</v>
      </c>
      <c r="Q23" s="60">
        <v>0</v>
      </c>
      <c r="R23" s="60">
        <v>0</v>
      </c>
      <c r="S23" s="60">
        <v>0</v>
      </c>
      <c r="T23" s="60" t="s">
        <v>66</v>
      </c>
      <c r="U23" s="68" t="s">
        <v>66</v>
      </c>
    </row>
    <row r="24" spans="1:21" ht="30" x14ac:dyDescent="0.25">
      <c r="A24" t="b">
        <v>0</v>
      </c>
      <c r="B24" t="b">
        <v>0</v>
      </c>
      <c r="D24" s="65" t="s">
        <v>66</v>
      </c>
      <c r="E24" s="60" t="s">
        <v>68</v>
      </c>
      <c r="F24" s="60" t="s">
        <v>71</v>
      </c>
      <c r="G24" s="60" t="s">
        <v>72</v>
      </c>
      <c r="H24" s="60" t="s">
        <v>70</v>
      </c>
      <c r="I24" s="66" t="s">
        <v>70</v>
      </c>
      <c r="J24" s="60" t="s">
        <v>70</v>
      </c>
      <c r="K24" s="60">
        <v>0</v>
      </c>
      <c r="L24" s="60">
        <v>0</v>
      </c>
      <c r="M24" s="60">
        <v>0</v>
      </c>
      <c r="N24" s="60">
        <v>0</v>
      </c>
      <c r="O24" s="60">
        <v>0</v>
      </c>
      <c r="P24" s="60">
        <v>0</v>
      </c>
      <c r="Q24" s="60">
        <v>0</v>
      </c>
      <c r="R24" s="60">
        <v>0.5</v>
      </c>
      <c r="S24" s="60">
        <v>0</v>
      </c>
      <c r="T24" s="60" t="s">
        <v>66</v>
      </c>
      <c r="U24" s="68" t="s">
        <v>66</v>
      </c>
    </row>
    <row r="25" spans="1:21" ht="45" x14ac:dyDescent="0.25">
      <c r="A25" t="b">
        <v>0</v>
      </c>
      <c r="B25" t="b">
        <v>0</v>
      </c>
      <c r="D25" s="65" t="s">
        <v>66</v>
      </c>
      <c r="E25" s="60" t="s">
        <v>68</v>
      </c>
      <c r="F25" s="60" t="s">
        <v>73</v>
      </c>
      <c r="G25" s="60" t="s">
        <v>74</v>
      </c>
      <c r="H25" s="60" t="s">
        <v>70</v>
      </c>
      <c r="I25" s="66" t="s">
        <v>70</v>
      </c>
      <c r="J25" s="60" t="s">
        <v>70</v>
      </c>
      <c r="K25" s="60">
        <v>2.5000000000000001E-2</v>
      </c>
      <c r="L25" s="60">
        <v>3.5000000000000003E-2</v>
      </c>
      <c r="M25" s="60">
        <v>3.5000000000000003E-2</v>
      </c>
      <c r="N25" s="60">
        <v>0</v>
      </c>
      <c r="O25" s="60">
        <v>3.5000000000000003E-2</v>
      </c>
      <c r="P25" s="60">
        <v>3.5000000000000003E-2</v>
      </c>
      <c r="Q25" s="60">
        <v>3.5000000000000003E-2</v>
      </c>
      <c r="R25" s="60">
        <v>0</v>
      </c>
      <c r="S25" s="60">
        <v>0</v>
      </c>
      <c r="T25" s="60" t="s">
        <v>66</v>
      </c>
      <c r="U25" s="68" t="s">
        <v>66</v>
      </c>
    </row>
    <row r="26" spans="1:21" ht="30" x14ac:dyDescent="0.25">
      <c r="A26" t="b">
        <v>0</v>
      </c>
      <c r="B26" t="b">
        <v>0</v>
      </c>
      <c r="D26" s="65" t="s">
        <v>66</v>
      </c>
      <c r="E26" s="60" t="s">
        <v>68</v>
      </c>
      <c r="F26" s="60" t="s">
        <v>75</v>
      </c>
      <c r="G26" s="60" t="s">
        <v>76</v>
      </c>
      <c r="H26" s="60" t="s">
        <v>70</v>
      </c>
      <c r="I26" s="66" t="s">
        <v>70</v>
      </c>
      <c r="J26" s="60" t="s">
        <v>70</v>
      </c>
      <c r="K26" s="60">
        <v>0</v>
      </c>
      <c r="L26" s="60">
        <v>0</v>
      </c>
      <c r="M26" s="60">
        <v>0</v>
      </c>
      <c r="N26" s="60">
        <v>0</v>
      </c>
      <c r="O26" s="60">
        <v>0</v>
      </c>
      <c r="P26" s="60">
        <v>0</v>
      </c>
      <c r="Q26" s="60">
        <v>0</v>
      </c>
      <c r="R26" s="60">
        <v>0</v>
      </c>
      <c r="S26" s="60">
        <v>0</v>
      </c>
      <c r="T26" s="60" t="s">
        <v>66</v>
      </c>
      <c r="U26" s="68" t="s">
        <v>66</v>
      </c>
    </row>
    <row r="27" spans="1:21" ht="45" x14ac:dyDescent="0.25">
      <c r="A27" t="b">
        <v>0</v>
      </c>
      <c r="B27" t="b">
        <v>0</v>
      </c>
      <c r="D27" s="65" t="s">
        <v>66</v>
      </c>
      <c r="E27" s="60" t="s">
        <v>68</v>
      </c>
      <c r="F27" s="60" t="s">
        <v>77</v>
      </c>
      <c r="G27" s="60" t="s">
        <v>78</v>
      </c>
      <c r="H27" s="60" t="s">
        <v>70</v>
      </c>
      <c r="I27" s="66" t="s">
        <v>70</v>
      </c>
      <c r="J27" s="60" t="s">
        <v>70</v>
      </c>
      <c r="K27" s="60">
        <v>0</v>
      </c>
      <c r="L27" s="60">
        <v>0</v>
      </c>
      <c r="M27" s="60">
        <v>0</v>
      </c>
      <c r="N27" s="60">
        <v>0</v>
      </c>
      <c r="O27" s="60">
        <v>0</v>
      </c>
      <c r="P27" s="60">
        <v>0</v>
      </c>
      <c r="Q27" s="60">
        <v>0</v>
      </c>
      <c r="R27" s="60">
        <v>0</v>
      </c>
      <c r="S27" s="60">
        <v>0</v>
      </c>
      <c r="T27" s="60" t="s">
        <v>66</v>
      </c>
      <c r="U27" s="68" t="s">
        <v>66</v>
      </c>
    </row>
    <row r="28" spans="1:21" ht="30" x14ac:dyDescent="0.25">
      <c r="A28" t="b">
        <v>0</v>
      </c>
      <c r="B28" t="b">
        <v>0</v>
      </c>
      <c r="D28" s="65" t="s">
        <v>66</v>
      </c>
      <c r="E28" s="60" t="s">
        <v>68</v>
      </c>
      <c r="F28" s="60" t="s">
        <v>79</v>
      </c>
      <c r="G28" s="60" t="s">
        <v>80</v>
      </c>
      <c r="H28" s="60" t="s">
        <v>70</v>
      </c>
      <c r="I28" s="66" t="s">
        <v>70</v>
      </c>
      <c r="J28" s="60" t="s">
        <v>70</v>
      </c>
      <c r="K28" s="60">
        <v>0</v>
      </c>
      <c r="L28" s="60">
        <v>0</v>
      </c>
      <c r="M28" s="60">
        <v>0</v>
      </c>
      <c r="N28" s="60">
        <v>0</v>
      </c>
      <c r="O28" s="60">
        <v>0</v>
      </c>
      <c r="P28" s="60">
        <v>0</v>
      </c>
      <c r="Q28" s="60">
        <v>0</v>
      </c>
      <c r="R28" s="60">
        <v>0</v>
      </c>
      <c r="S28" s="60">
        <v>0</v>
      </c>
      <c r="T28" s="60" t="s">
        <v>66</v>
      </c>
      <c r="U28" s="68" t="s">
        <v>66</v>
      </c>
    </row>
    <row r="29" spans="1:21" ht="30" x14ac:dyDescent="0.25">
      <c r="A29" t="b">
        <v>0</v>
      </c>
      <c r="B29" t="b">
        <v>0</v>
      </c>
      <c r="D29" s="65" t="s">
        <v>66</v>
      </c>
      <c r="E29" s="60" t="s">
        <v>68</v>
      </c>
      <c r="F29" s="60" t="s">
        <v>81</v>
      </c>
      <c r="G29" s="60" t="s">
        <v>6</v>
      </c>
      <c r="H29" s="60" t="s">
        <v>70</v>
      </c>
      <c r="I29" s="66" t="s">
        <v>70</v>
      </c>
      <c r="J29" s="60" t="s">
        <v>70</v>
      </c>
      <c r="K29" s="60">
        <v>0</v>
      </c>
      <c r="L29" s="60">
        <v>0</v>
      </c>
      <c r="M29" s="60">
        <v>0</v>
      </c>
      <c r="N29" s="60">
        <v>0</v>
      </c>
      <c r="O29" s="60">
        <v>0</v>
      </c>
      <c r="P29" s="60">
        <v>0</v>
      </c>
      <c r="Q29" s="60">
        <v>0</v>
      </c>
      <c r="R29" s="60">
        <v>0</v>
      </c>
      <c r="S29" s="60">
        <v>0</v>
      </c>
      <c r="T29" s="60" t="s">
        <v>66</v>
      </c>
      <c r="U29" s="68" t="s">
        <v>66</v>
      </c>
    </row>
    <row r="30" spans="1:21" ht="30" x14ac:dyDescent="0.25">
      <c r="A30" t="b">
        <v>0</v>
      </c>
      <c r="B30" t="b">
        <v>0</v>
      </c>
      <c r="D30" s="65" t="s">
        <v>66</v>
      </c>
      <c r="E30" s="60" t="s">
        <v>68</v>
      </c>
      <c r="F30" s="60" t="s">
        <v>82</v>
      </c>
      <c r="G30" s="60" t="s">
        <v>83</v>
      </c>
      <c r="H30" s="60" t="s">
        <v>70</v>
      </c>
      <c r="I30" s="66" t="s">
        <v>70</v>
      </c>
      <c r="J30" s="60" t="s">
        <v>70</v>
      </c>
      <c r="K30" s="60">
        <v>0</v>
      </c>
      <c r="L30" s="60">
        <v>0</v>
      </c>
      <c r="M30" s="60">
        <v>0</v>
      </c>
      <c r="N30" s="60">
        <v>0</v>
      </c>
      <c r="O30" s="60">
        <v>0</v>
      </c>
      <c r="P30" s="60">
        <v>0</v>
      </c>
      <c r="Q30" s="60">
        <v>0</v>
      </c>
      <c r="R30" s="60">
        <v>0</v>
      </c>
      <c r="S30" s="60">
        <v>0</v>
      </c>
      <c r="T30" s="60" t="s">
        <v>66</v>
      </c>
      <c r="U30" s="68" t="s">
        <v>66</v>
      </c>
    </row>
    <row r="31" spans="1:21" ht="30" x14ac:dyDescent="0.25">
      <c r="A31" t="b">
        <v>0</v>
      </c>
      <c r="B31" t="b">
        <v>0</v>
      </c>
      <c r="D31" s="65" t="s">
        <v>66</v>
      </c>
      <c r="E31" s="60" t="s">
        <v>68</v>
      </c>
      <c r="F31" s="60" t="s">
        <v>84</v>
      </c>
      <c r="G31" s="60" t="s">
        <v>85</v>
      </c>
      <c r="H31" s="60" t="s">
        <v>70</v>
      </c>
      <c r="I31" s="66" t="s">
        <v>70</v>
      </c>
      <c r="J31" s="60" t="s">
        <v>70</v>
      </c>
      <c r="K31" s="60">
        <v>0</v>
      </c>
      <c r="L31" s="60">
        <v>0</v>
      </c>
      <c r="M31" s="60">
        <v>0</v>
      </c>
      <c r="N31" s="60">
        <v>0</v>
      </c>
      <c r="O31" s="60">
        <v>0</v>
      </c>
      <c r="P31" s="60">
        <v>0</v>
      </c>
      <c r="Q31" s="60">
        <v>0</v>
      </c>
      <c r="R31" s="60">
        <v>0</v>
      </c>
      <c r="S31" s="60">
        <v>-0.1</v>
      </c>
      <c r="T31" s="60" t="s">
        <v>66</v>
      </c>
      <c r="U31" s="68" t="s">
        <v>66</v>
      </c>
    </row>
    <row r="32" spans="1:21" ht="30" x14ac:dyDescent="0.25">
      <c r="A32" t="b">
        <v>0</v>
      </c>
      <c r="B32" t="b">
        <v>0</v>
      </c>
      <c r="D32" s="65" t="s">
        <v>66</v>
      </c>
      <c r="E32" s="60" t="s">
        <v>68</v>
      </c>
      <c r="F32" s="60" t="s">
        <v>86</v>
      </c>
      <c r="G32" s="60" t="s">
        <v>87</v>
      </c>
      <c r="H32" s="60" t="s">
        <v>70</v>
      </c>
      <c r="I32" s="66" t="s">
        <v>70</v>
      </c>
      <c r="J32" s="60" t="s">
        <v>70</v>
      </c>
      <c r="K32" s="60">
        <v>3.3600000000000005E-2</v>
      </c>
      <c r="L32" s="60">
        <v>5.5944000000000008E-2</v>
      </c>
      <c r="M32" s="60">
        <v>5.5944000000000008E-2</v>
      </c>
      <c r="N32" s="60">
        <v>0</v>
      </c>
      <c r="O32" s="60">
        <v>5.5944000000000008E-2</v>
      </c>
      <c r="P32" s="60">
        <v>5.5944000000000008E-2</v>
      </c>
      <c r="Q32" s="60">
        <v>6.720000000000001E-2</v>
      </c>
      <c r="R32" s="60">
        <v>0</v>
      </c>
      <c r="S32" s="60">
        <v>0</v>
      </c>
      <c r="T32" s="60" t="s">
        <v>66</v>
      </c>
      <c r="U32" s="68" t="s">
        <v>66</v>
      </c>
    </row>
    <row r="33" spans="1:21" x14ac:dyDescent="0.25">
      <c r="A33" t="b">
        <v>0</v>
      </c>
      <c r="B33" t="b">
        <v>0</v>
      </c>
      <c r="D33" s="65" t="s">
        <v>88</v>
      </c>
      <c r="E33" s="60" t="s">
        <v>66</v>
      </c>
      <c r="F33" s="60" t="s">
        <v>66</v>
      </c>
      <c r="G33" s="60" t="s">
        <v>66</v>
      </c>
      <c r="H33" s="60" t="s">
        <v>66</v>
      </c>
      <c r="I33" s="66" t="s">
        <v>66</v>
      </c>
      <c r="J33" s="60" t="s">
        <v>66</v>
      </c>
      <c r="K33" s="60">
        <v>5.8600000000000006E-2</v>
      </c>
      <c r="L33" s="60">
        <v>9.0944000000000011E-2</v>
      </c>
      <c r="M33" s="60">
        <v>9.0944000000000011E-2</v>
      </c>
      <c r="N33" s="60">
        <v>0</v>
      </c>
      <c r="O33" s="60">
        <v>9.0944000000000011E-2</v>
      </c>
      <c r="P33" s="60">
        <v>9.0944000000000011E-2</v>
      </c>
      <c r="Q33" s="60">
        <v>0.10220000000000001</v>
      </c>
      <c r="R33" s="60">
        <v>0.5</v>
      </c>
      <c r="S33" s="60">
        <v>-0.1</v>
      </c>
      <c r="T33" s="60" t="s">
        <v>66</v>
      </c>
      <c r="U33" s="68" t="s">
        <v>66</v>
      </c>
    </row>
    <row r="34" spans="1:21" x14ac:dyDescent="0.25">
      <c r="A34" t="b">
        <v>1</v>
      </c>
      <c r="B34" t="b">
        <v>1</v>
      </c>
      <c r="D34" s="65" t="s">
        <v>89</v>
      </c>
      <c r="E34" s="60" t="s">
        <v>66</v>
      </c>
      <c r="F34" s="60" t="s">
        <v>66</v>
      </c>
      <c r="G34" s="60" t="s">
        <v>66</v>
      </c>
      <c r="H34" s="60" t="s">
        <v>66</v>
      </c>
      <c r="I34" s="66" t="s">
        <v>66</v>
      </c>
      <c r="J34" s="60" t="s">
        <v>66</v>
      </c>
      <c r="K34" s="60">
        <v>2882025.6909399997</v>
      </c>
      <c r="L34" s="60">
        <v>3004623.4175999998</v>
      </c>
      <c r="M34" s="60">
        <v>1538509.2307199999</v>
      </c>
      <c r="N34" s="60">
        <v>0</v>
      </c>
      <c r="O34" s="60">
        <v>447617.26874879998</v>
      </c>
      <c r="P34" s="60">
        <v>0</v>
      </c>
      <c r="Q34" s="60">
        <v>820260.21594000002</v>
      </c>
      <c r="R34" s="60">
        <v>393750</v>
      </c>
      <c r="S34" s="60">
        <v>1417500</v>
      </c>
      <c r="T34" s="60">
        <v>10504285.823948799</v>
      </c>
      <c r="U34" s="68">
        <v>0.7868776832860096</v>
      </c>
    </row>
    <row r="35" spans="1:21" ht="30" x14ac:dyDescent="0.25">
      <c r="A35" t="b">
        <v>0</v>
      </c>
      <c r="B35" t="b">
        <v>0</v>
      </c>
      <c r="D35" s="65" t="s">
        <v>90</v>
      </c>
      <c r="E35" s="60" t="s">
        <v>91</v>
      </c>
      <c r="F35" s="60" t="s">
        <v>92</v>
      </c>
      <c r="G35" s="60" t="s">
        <v>93</v>
      </c>
      <c r="H35" s="60" t="s">
        <v>66</v>
      </c>
      <c r="I35" s="66" t="s">
        <v>66</v>
      </c>
      <c r="J35" s="60" t="s">
        <v>66</v>
      </c>
      <c r="K35" s="60">
        <v>0</v>
      </c>
      <c r="L35" s="60">
        <v>0</v>
      </c>
      <c r="M35" s="60">
        <v>0</v>
      </c>
      <c r="N35" s="60">
        <v>0</v>
      </c>
      <c r="O35" s="60">
        <v>0</v>
      </c>
      <c r="P35" s="60">
        <v>0</v>
      </c>
      <c r="Q35" s="60">
        <v>0</v>
      </c>
      <c r="R35" s="60">
        <v>0</v>
      </c>
      <c r="S35" s="60">
        <v>0</v>
      </c>
      <c r="T35" s="60" t="s">
        <v>66</v>
      </c>
      <c r="U35" s="68" t="s">
        <v>66</v>
      </c>
    </row>
    <row r="36" spans="1:21" x14ac:dyDescent="0.25">
      <c r="A36" t="b">
        <v>0</v>
      </c>
      <c r="B36" t="b">
        <v>0</v>
      </c>
      <c r="D36" s="65" t="s">
        <v>66</v>
      </c>
      <c r="E36" s="60" t="s">
        <v>91</v>
      </c>
      <c r="F36" s="60" t="s">
        <v>94</v>
      </c>
      <c r="G36" s="60" t="s">
        <v>93</v>
      </c>
      <c r="H36" s="60" t="s">
        <v>66</v>
      </c>
      <c r="I36" s="66" t="s">
        <v>66</v>
      </c>
      <c r="J36" s="60" t="s">
        <v>66</v>
      </c>
      <c r="K36" s="60">
        <v>6.0000000000000001E-3</v>
      </c>
      <c r="L36" s="60">
        <v>0.03</v>
      </c>
      <c r="M36" s="60">
        <v>0.03</v>
      </c>
      <c r="N36" s="60">
        <v>0</v>
      </c>
      <c r="O36" s="60">
        <v>0</v>
      </c>
      <c r="P36" s="60">
        <v>0</v>
      </c>
      <c r="Q36" s="60">
        <v>1.5E-3</v>
      </c>
      <c r="R36" s="60">
        <v>0</v>
      </c>
      <c r="S36" s="60">
        <v>0</v>
      </c>
      <c r="T36" s="60" t="s">
        <v>66</v>
      </c>
      <c r="U36" s="68" t="s">
        <v>66</v>
      </c>
    </row>
    <row r="37" spans="1:21" ht="30" x14ac:dyDescent="0.25">
      <c r="A37" t="b">
        <v>0</v>
      </c>
      <c r="B37" t="b">
        <v>0</v>
      </c>
      <c r="D37" s="65" t="s">
        <v>66</v>
      </c>
      <c r="E37" s="60" t="s">
        <v>91</v>
      </c>
      <c r="F37" s="60" t="s">
        <v>95</v>
      </c>
      <c r="G37" s="60" t="s">
        <v>93</v>
      </c>
      <c r="H37" s="60" t="s">
        <v>66</v>
      </c>
      <c r="I37" s="66" t="s">
        <v>66</v>
      </c>
      <c r="J37" s="60" t="s">
        <v>66</v>
      </c>
      <c r="K37" s="60">
        <v>0</v>
      </c>
      <c r="L37" s="60">
        <v>0</v>
      </c>
      <c r="M37" s="60">
        <v>0</v>
      </c>
      <c r="N37" s="60">
        <v>0</v>
      </c>
      <c r="O37" s="60">
        <v>0</v>
      </c>
      <c r="P37" s="60">
        <v>0</v>
      </c>
      <c r="Q37" s="60">
        <v>0</v>
      </c>
      <c r="R37" s="60">
        <v>0</v>
      </c>
      <c r="S37" s="60">
        <v>0.3</v>
      </c>
      <c r="T37" s="60" t="s">
        <v>66</v>
      </c>
      <c r="U37" s="68" t="s">
        <v>66</v>
      </c>
    </row>
    <row r="38" spans="1:21" ht="30" x14ac:dyDescent="0.25">
      <c r="A38" t="b">
        <v>0</v>
      </c>
      <c r="B38" t="b">
        <v>0</v>
      </c>
      <c r="D38" s="65" t="s">
        <v>66</v>
      </c>
      <c r="E38" s="60" t="s">
        <v>91</v>
      </c>
      <c r="F38" s="60" t="s">
        <v>96</v>
      </c>
      <c r="G38" s="60" t="s">
        <v>93</v>
      </c>
      <c r="H38" s="60" t="s">
        <v>66</v>
      </c>
      <c r="I38" s="66" t="s">
        <v>66</v>
      </c>
      <c r="J38" s="60" t="s">
        <v>66</v>
      </c>
      <c r="K38" s="60">
        <v>0</v>
      </c>
      <c r="L38" s="60">
        <v>0</v>
      </c>
      <c r="M38" s="60">
        <v>0</v>
      </c>
      <c r="N38" s="60">
        <v>0</v>
      </c>
      <c r="O38" s="60">
        <v>0</v>
      </c>
      <c r="P38" s="60">
        <v>0</v>
      </c>
      <c r="Q38" s="60">
        <v>0</v>
      </c>
      <c r="R38" s="60">
        <v>0</v>
      </c>
      <c r="S38" s="60">
        <v>0</v>
      </c>
      <c r="T38" s="60" t="s">
        <v>66</v>
      </c>
      <c r="U38" s="68" t="s">
        <v>66</v>
      </c>
    </row>
    <row r="39" spans="1:21" ht="30" x14ac:dyDescent="0.25">
      <c r="A39" t="b">
        <v>0</v>
      </c>
      <c r="B39" t="b">
        <v>0</v>
      </c>
      <c r="D39" s="65" t="s">
        <v>66</v>
      </c>
      <c r="E39" s="60" t="s">
        <v>91</v>
      </c>
      <c r="F39" s="60" t="s">
        <v>97</v>
      </c>
      <c r="G39" s="60" t="s">
        <v>93</v>
      </c>
      <c r="H39" s="60" t="s">
        <v>66</v>
      </c>
      <c r="I39" s="66" t="s">
        <v>66</v>
      </c>
      <c r="J39" s="60" t="s">
        <v>66</v>
      </c>
      <c r="K39" s="60">
        <v>0</v>
      </c>
      <c r="L39" s="60">
        <v>0</v>
      </c>
      <c r="M39" s="60">
        <v>0</v>
      </c>
      <c r="N39" s="60">
        <v>0</v>
      </c>
      <c r="O39" s="60">
        <v>0</v>
      </c>
      <c r="P39" s="60">
        <v>0</v>
      </c>
      <c r="Q39" s="60">
        <v>0</v>
      </c>
      <c r="R39" s="60">
        <v>0</v>
      </c>
      <c r="S39" s="60">
        <v>0</v>
      </c>
      <c r="T39" s="60" t="s">
        <v>66</v>
      </c>
      <c r="U39" s="68" t="s">
        <v>66</v>
      </c>
    </row>
    <row r="40" spans="1:21" x14ac:dyDescent="0.25">
      <c r="A40" t="b">
        <v>0</v>
      </c>
      <c r="B40" t="b">
        <v>0</v>
      </c>
      <c r="D40" s="65" t="s">
        <v>66</v>
      </c>
      <c r="E40" s="60" t="s">
        <v>91</v>
      </c>
      <c r="F40" s="60" t="s">
        <v>98</v>
      </c>
      <c r="G40" s="60" t="s">
        <v>93</v>
      </c>
      <c r="H40" s="60" t="s">
        <v>66</v>
      </c>
      <c r="I40" s="66" t="s">
        <v>66</v>
      </c>
      <c r="J40" s="60" t="s">
        <v>66</v>
      </c>
      <c r="K40" s="60">
        <v>0</v>
      </c>
      <c r="L40" s="60">
        <v>0</v>
      </c>
      <c r="M40" s="60">
        <v>0</v>
      </c>
      <c r="N40" s="60">
        <v>0</v>
      </c>
      <c r="O40" s="60">
        <v>0</v>
      </c>
      <c r="P40" s="60">
        <v>0</v>
      </c>
      <c r="Q40" s="60">
        <v>0</v>
      </c>
      <c r="R40" s="60">
        <v>0</v>
      </c>
      <c r="S40" s="60">
        <v>0</v>
      </c>
      <c r="T40" s="60" t="s">
        <v>66</v>
      </c>
      <c r="U40" s="68" t="s">
        <v>66</v>
      </c>
    </row>
    <row r="41" spans="1:21" x14ac:dyDescent="0.25">
      <c r="A41" t="b">
        <v>0</v>
      </c>
      <c r="B41" t="b">
        <v>0</v>
      </c>
      <c r="D41" s="65" t="s">
        <v>66</v>
      </c>
      <c r="E41" s="60" t="s">
        <v>91</v>
      </c>
      <c r="F41" s="60" t="s">
        <v>99</v>
      </c>
      <c r="G41" s="60" t="s">
        <v>93</v>
      </c>
      <c r="H41" s="60" t="s">
        <v>66</v>
      </c>
      <c r="I41" s="66" t="s">
        <v>66</v>
      </c>
      <c r="J41" s="60" t="s">
        <v>66</v>
      </c>
      <c r="K41" s="60">
        <v>0</v>
      </c>
      <c r="L41" s="60">
        <v>0</v>
      </c>
      <c r="M41" s="60">
        <v>0</v>
      </c>
      <c r="N41" s="60">
        <v>0</v>
      </c>
      <c r="O41" s="60">
        <v>0</v>
      </c>
      <c r="P41" s="60">
        <v>0</v>
      </c>
      <c r="Q41" s="60">
        <v>0</v>
      </c>
      <c r="R41" s="60">
        <v>0</v>
      </c>
      <c r="S41" s="60">
        <v>0</v>
      </c>
      <c r="T41" s="60" t="s">
        <v>66</v>
      </c>
      <c r="U41" s="68" t="s">
        <v>66</v>
      </c>
    </row>
    <row r="42" spans="1:21" x14ac:dyDescent="0.25">
      <c r="A42" t="b">
        <v>0</v>
      </c>
      <c r="B42" t="b">
        <v>0</v>
      </c>
      <c r="D42" s="65" t="s">
        <v>66</v>
      </c>
      <c r="E42" s="60" t="s">
        <v>91</v>
      </c>
      <c r="F42" s="60" t="s">
        <v>100</v>
      </c>
      <c r="G42" s="60" t="s">
        <v>93</v>
      </c>
      <c r="H42" s="60" t="s">
        <v>66</v>
      </c>
      <c r="I42" s="66" t="s">
        <v>66</v>
      </c>
      <c r="J42" s="60" t="s">
        <v>66</v>
      </c>
      <c r="K42" s="60">
        <v>0</v>
      </c>
      <c r="L42" s="60">
        <v>0</v>
      </c>
      <c r="M42" s="60">
        <v>0</v>
      </c>
      <c r="N42" s="60">
        <v>0</v>
      </c>
      <c r="O42" s="60">
        <v>0</v>
      </c>
      <c r="P42" s="60">
        <v>0</v>
      </c>
      <c r="Q42" s="60">
        <v>0</v>
      </c>
      <c r="R42" s="60">
        <v>0</v>
      </c>
      <c r="S42" s="60">
        <v>0</v>
      </c>
      <c r="T42" s="60" t="s">
        <v>66</v>
      </c>
      <c r="U42" s="68" t="s">
        <v>66</v>
      </c>
    </row>
    <row r="43" spans="1:21" x14ac:dyDescent="0.25">
      <c r="A43" t="b">
        <v>0</v>
      </c>
      <c r="B43" t="b">
        <v>0</v>
      </c>
      <c r="D43" s="65" t="s">
        <v>66</v>
      </c>
      <c r="E43" s="60" t="s">
        <v>91</v>
      </c>
      <c r="F43" s="60" t="s">
        <v>101</v>
      </c>
      <c r="G43" s="60" t="s">
        <v>93</v>
      </c>
      <c r="H43" s="60" t="s">
        <v>66</v>
      </c>
      <c r="I43" s="66" t="s">
        <v>66</v>
      </c>
      <c r="J43" s="60" t="s">
        <v>66</v>
      </c>
      <c r="K43" s="60">
        <v>0</v>
      </c>
      <c r="L43" s="60">
        <v>0</v>
      </c>
      <c r="M43" s="60">
        <v>0</v>
      </c>
      <c r="N43" s="60">
        <v>0</v>
      </c>
      <c r="O43" s="60">
        <v>0</v>
      </c>
      <c r="P43" s="60">
        <v>0</v>
      </c>
      <c r="Q43" s="60">
        <v>0</v>
      </c>
      <c r="R43" s="60">
        <v>0</v>
      </c>
      <c r="S43" s="60">
        <v>0</v>
      </c>
      <c r="T43" s="60" t="s">
        <v>66</v>
      </c>
      <c r="U43" s="68" t="s">
        <v>66</v>
      </c>
    </row>
    <row r="44" spans="1:21" x14ac:dyDescent="0.25">
      <c r="A44" t="b">
        <v>0</v>
      </c>
      <c r="B44" t="b">
        <v>0</v>
      </c>
      <c r="D44" s="65" t="s">
        <v>102</v>
      </c>
      <c r="E44" s="60" t="s">
        <v>66</v>
      </c>
      <c r="F44" s="60" t="s">
        <v>66</v>
      </c>
      <c r="G44" s="60" t="s">
        <v>66</v>
      </c>
      <c r="H44" s="60" t="s">
        <v>66</v>
      </c>
      <c r="I44" s="66" t="s">
        <v>66</v>
      </c>
      <c r="J44" s="60" t="s">
        <v>66</v>
      </c>
      <c r="K44" s="60">
        <v>6.0000000000000001E-3</v>
      </c>
      <c r="L44" s="60">
        <v>0.03</v>
      </c>
      <c r="M44" s="60">
        <v>0.03</v>
      </c>
      <c r="N44" s="60">
        <v>0</v>
      </c>
      <c r="O44" s="60">
        <v>0</v>
      </c>
      <c r="P44" s="60">
        <v>0</v>
      </c>
      <c r="Q44" s="60">
        <v>1.5E-3</v>
      </c>
      <c r="R44" s="60">
        <v>0</v>
      </c>
      <c r="S44" s="60">
        <v>0.3</v>
      </c>
      <c r="T44" s="60" t="s">
        <v>66</v>
      </c>
      <c r="U44" s="68" t="s">
        <v>66</v>
      </c>
    </row>
    <row r="45" spans="1:21" x14ac:dyDescent="0.25">
      <c r="A45" t="b">
        <v>1</v>
      </c>
      <c r="B45" t="b">
        <v>1</v>
      </c>
      <c r="D45" s="65" t="s">
        <v>103</v>
      </c>
      <c r="E45" s="60" t="s">
        <v>66</v>
      </c>
      <c r="F45" s="60" t="s">
        <v>66</v>
      </c>
      <c r="G45" s="60" t="s">
        <v>66</v>
      </c>
      <c r="H45" s="60" t="s">
        <v>66</v>
      </c>
      <c r="I45" s="66" t="s">
        <v>66</v>
      </c>
      <c r="J45" s="60" t="s">
        <v>66</v>
      </c>
      <c r="K45" s="60">
        <v>17292.154145639997</v>
      </c>
      <c r="L45" s="60">
        <v>90138.702527999994</v>
      </c>
      <c r="M45" s="60">
        <v>46155.276921599994</v>
      </c>
      <c r="N45" s="60">
        <v>0</v>
      </c>
      <c r="O45" s="60">
        <v>0</v>
      </c>
      <c r="P45" s="60">
        <v>0</v>
      </c>
      <c r="Q45" s="60">
        <v>1230.39032391</v>
      </c>
      <c r="R45" s="60">
        <v>0</v>
      </c>
      <c r="S45" s="60">
        <v>425250</v>
      </c>
      <c r="T45" s="60">
        <v>580066.52391915</v>
      </c>
      <c r="U45" s="68">
        <v>4.3452873440726951E-2</v>
      </c>
    </row>
    <row r="46" spans="1:21" x14ac:dyDescent="0.25">
      <c r="A46" t="b">
        <v>1</v>
      </c>
      <c r="B46" t="b">
        <v>1</v>
      </c>
      <c r="D46" s="65" t="s">
        <v>104</v>
      </c>
      <c r="E46" s="60" t="s">
        <v>66</v>
      </c>
      <c r="F46" s="60" t="s">
        <v>66</v>
      </c>
      <c r="G46" s="60" t="s">
        <v>66</v>
      </c>
      <c r="H46" s="60" t="s">
        <v>66</v>
      </c>
      <c r="I46" s="66" t="s">
        <v>66</v>
      </c>
      <c r="J46" s="60" t="s">
        <v>66</v>
      </c>
      <c r="K46" s="60">
        <v>2899317.8450856395</v>
      </c>
      <c r="L46" s="60">
        <v>3094762.1201279997</v>
      </c>
      <c r="M46" s="60">
        <v>1584664.5076416</v>
      </c>
      <c r="N46" s="60">
        <v>0</v>
      </c>
      <c r="O46" s="60">
        <v>447617.26874879998</v>
      </c>
      <c r="P46" s="60">
        <v>0</v>
      </c>
      <c r="Q46" s="60">
        <v>821490.60626391007</v>
      </c>
      <c r="R46" s="60">
        <v>393750</v>
      </c>
      <c r="S46" s="60">
        <v>1842750</v>
      </c>
      <c r="T46" s="60">
        <v>11084352.347867951</v>
      </c>
      <c r="U46" s="68">
        <v>0.83033055672673672</v>
      </c>
    </row>
    <row r="47" spans="1:21" ht="30" x14ac:dyDescent="0.25">
      <c r="A47" t="b">
        <v>0</v>
      </c>
      <c r="B47" t="b">
        <v>0</v>
      </c>
      <c r="D47" s="65" t="s">
        <v>105</v>
      </c>
      <c r="E47" s="60" t="s">
        <v>106</v>
      </c>
      <c r="F47" s="60" t="s">
        <v>107</v>
      </c>
      <c r="G47" s="60" t="s">
        <v>108</v>
      </c>
      <c r="H47" s="60" t="s">
        <v>66</v>
      </c>
      <c r="I47" s="66" t="s">
        <v>66</v>
      </c>
      <c r="J47" s="60" t="s">
        <v>66</v>
      </c>
      <c r="K47" s="60">
        <v>0.04</v>
      </c>
      <c r="L47" s="60">
        <v>0</v>
      </c>
      <c r="M47" s="60">
        <v>0</v>
      </c>
      <c r="N47" s="60">
        <v>0</v>
      </c>
      <c r="O47" s="60">
        <v>0</v>
      </c>
      <c r="P47" s="60">
        <v>0</v>
      </c>
      <c r="Q47" s="60">
        <v>0</v>
      </c>
      <c r="R47" s="60">
        <v>0</v>
      </c>
      <c r="S47" s="60">
        <v>0</v>
      </c>
      <c r="T47" s="60" t="s">
        <v>66</v>
      </c>
      <c r="U47" s="68" t="s">
        <v>66</v>
      </c>
    </row>
    <row r="48" spans="1:21" ht="30" x14ac:dyDescent="0.25">
      <c r="A48" t="b">
        <v>0</v>
      </c>
      <c r="B48" t="b">
        <v>0</v>
      </c>
      <c r="D48" s="65" t="s">
        <v>66</v>
      </c>
      <c r="E48" s="60" t="s">
        <v>106</v>
      </c>
      <c r="F48" s="60" t="s">
        <v>109</v>
      </c>
      <c r="G48" s="60" t="s">
        <v>108</v>
      </c>
      <c r="H48" s="60" t="s">
        <v>66</v>
      </c>
      <c r="I48" s="66" t="s">
        <v>66</v>
      </c>
      <c r="J48" s="60" t="s">
        <v>66</v>
      </c>
      <c r="K48" s="60">
        <v>0</v>
      </c>
      <c r="L48" s="60">
        <v>0.04</v>
      </c>
      <c r="M48" s="60">
        <v>0.04</v>
      </c>
      <c r="N48" s="60">
        <v>0</v>
      </c>
      <c r="O48" s="60">
        <v>0.04</v>
      </c>
      <c r="P48" s="60">
        <v>0.04</v>
      </c>
      <c r="Q48" s="60">
        <v>0</v>
      </c>
      <c r="R48" s="60">
        <v>0</v>
      </c>
      <c r="S48" s="60">
        <v>0</v>
      </c>
      <c r="T48" s="60" t="s">
        <v>66</v>
      </c>
      <c r="U48" s="68" t="s">
        <v>66</v>
      </c>
    </row>
    <row r="49" spans="1:21" ht="30" x14ac:dyDescent="0.25">
      <c r="A49" t="b">
        <v>0</v>
      </c>
      <c r="B49" t="b">
        <v>0</v>
      </c>
      <c r="D49" s="65" t="s">
        <v>66</v>
      </c>
      <c r="E49" s="60" t="s">
        <v>106</v>
      </c>
      <c r="F49" s="60" t="s">
        <v>110</v>
      </c>
      <c r="G49" s="60" t="s">
        <v>108</v>
      </c>
      <c r="H49" s="60" t="s">
        <v>66</v>
      </c>
      <c r="I49" s="66" t="s">
        <v>66</v>
      </c>
      <c r="J49" s="60" t="s">
        <v>66</v>
      </c>
      <c r="K49" s="60">
        <v>0</v>
      </c>
      <c r="L49" s="60">
        <v>0</v>
      </c>
      <c r="M49" s="60">
        <v>0</v>
      </c>
      <c r="N49" s="60">
        <v>0</v>
      </c>
      <c r="O49" s="60">
        <v>0</v>
      </c>
      <c r="P49" s="60">
        <v>0</v>
      </c>
      <c r="Q49" s="60">
        <v>0.04</v>
      </c>
      <c r="R49" s="60">
        <v>0.15</v>
      </c>
      <c r="S49" s="60">
        <v>0.15</v>
      </c>
      <c r="T49" s="60" t="s">
        <v>66</v>
      </c>
      <c r="U49" s="68" t="s">
        <v>66</v>
      </c>
    </row>
    <row r="50" spans="1:21" ht="30" x14ac:dyDescent="0.25">
      <c r="A50" t="b">
        <v>0</v>
      </c>
      <c r="B50" t="b">
        <v>0</v>
      </c>
      <c r="D50" s="65" t="s">
        <v>66</v>
      </c>
      <c r="E50" s="60" t="s">
        <v>106</v>
      </c>
      <c r="F50" s="60" t="s">
        <v>111</v>
      </c>
      <c r="G50" s="60" t="s">
        <v>108</v>
      </c>
      <c r="H50" s="60" t="s">
        <v>66</v>
      </c>
      <c r="I50" s="66" t="s">
        <v>66</v>
      </c>
      <c r="J50" s="60" t="s">
        <v>66</v>
      </c>
      <c r="K50" s="60">
        <v>0.14000000000000001</v>
      </c>
      <c r="L50" s="60">
        <v>0.14000000000000001</v>
      </c>
      <c r="M50" s="60">
        <v>0.14000000000000001</v>
      </c>
      <c r="N50" s="60">
        <v>0</v>
      </c>
      <c r="O50" s="60">
        <v>0.14000000000000001</v>
      </c>
      <c r="P50" s="60">
        <v>0.14000000000000001</v>
      </c>
      <c r="Q50" s="60">
        <v>0</v>
      </c>
      <c r="R50" s="60">
        <v>0.3</v>
      </c>
      <c r="S50" s="60">
        <v>0.3</v>
      </c>
      <c r="T50" s="60" t="s">
        <v>66</v>
      </c>
      <c r="U50" s="68" t="s">
        <v>66</v>
      </c>
    </row>
    <row r="51" spans="1:21" x14ac:dyDescent="0.25">
      <c r="A51" t="b">
        <v>0</v>
      </c>
      <c r="B51" t="b">
        <v>0</v>
      </c>
      <c r="D51" s="65" t="s">
        <v>112</v>
      </c>
      <c r="E51" s="60" t="s">
        <v>66</v>
      </c>
      <c r="F51" s="60" t="s">
        <v>66</v>
      </c>
      <c r="G51" s="60" t="s">
        <v>66</v>
      </c>
      <c r="H51" s="60" t="s">
        <v>66</v>
      </c>
      <c r="I51" s="66" t="s">
        <v>66</v>
      </c>
      <c r="J51" s="60" t="s">
        <v>66</v>
      </c>
      <c r="K51" s="60">
        <v>0.18000000000000002</v>
      </c>
      <c r="L51" s="60">
        <v>0.18000000000000002</v>
      </c>
      <c r="M51" s="60">
        <v>0.18000000000000002</v>
      </c>
      <c r="N51" s="60">
        <v>0</v>
      </c>
      <c r="O51" s="60">
        <v>0.18000000000000002</v>
      </c>
      <c r="P51" s="60">
        <v>0.18000000000000002</v>
      </c>
      <c r="Q51" s="60">
        <v>0.04</v>
      </c>
      <c r="R51" s="60">
        <v>0.44999999999999996</v>
      </c>
      <c r="S51" s="60">
        <v>0.44999999999999996</v>
      </c>
      <c r="T51" s="60" t="s">
        <v>66</v>
      </c>
      <c r="U51" s="68" t="s">
        <v>66</v>
      </c>
    </row>
    <row r="52" spans="1:21" x14ac:dyDescent="0.25">
      <c r="A52" t="b">
        <v>1</v>
      </c>
      <c r="B52" t="b">
        <v>1</v>
      </c>
      <c r="D52" s="65" t="s">
        <v>113</v>
      </c>
      <c r="E52" s="60" t="s">
        <v>66</v>
      </c>
      <c r="F52" s="60" t="s">
        <v>66</v>
      </c>
      <c r="G52" s="60" t="s">
        <v>66</v>
      </c>
      <c r="H52" s="60" t="s">
        <v>66</v>
      </c>
      <c r="I52" s="66" t="s">
        <v>66</v>
      </c>
      <c r="J52" s="60" t="s">
        <v>66</v>
      </c>
      <c r="K52" s="60">
        <v>518764.62436919997</v>
      </c>
      <c r="L52" s="60">
        <v>540832.21516800008</v>
      </c>
      <c r="M52" s="60">
        <v>276931.66152960004</v>
      </c>
      <c r="N52" s="60">
        <v>0</v>
      </c>
      <c r="O52" s="60">
        <v>80571.108374784002</v>
      </c>
      <c r="P52" s="60">
        <v>0</v>
      </c>
      <c r="Q52" s="60">
        <v>32810.408637600005</v>
      </c>
      <c r="R52" s="60">
        <v>177187.49999999997</v>
      </c>
      <c r="S52" s="60">
        <v>637874.99999999988</v>
      </c>
      <c r="T52" s="60">
        <v>2264972.518079184</v>
      </c>
      <c r="U52" s="68">
        <v>0.16966944327326361</v>
      </c>
    </row>
    <row r="53" spans="1:21" x14ac:dyDescent="0.25">
      <c r="A53" t="b">
        <v>1</v>
      </c>
      <c r="B53" t="b">
        <v>1</v>
      </c>
      <c r="D53" s="65" t="s">
        <v>114</v>
      </c>
      <c r="E53" s="60" t="s">
        <v>66</v>
      </c>
      <c r="F53" s="60" t="s">
        <v>66</v>
      </c>
      <c r="G53" s="60" t="s">
        <v>66</v>
      </c>
      <c r="H53" s="60" t="s">
        <v>66</v>
      </c>
      <c r="I53" s="66" t="s">
        <v>66</v>
      </c>
      <c r="J53" s="60" t="s">
        <v>66</v>
      </c>
      <c r="K53" s="60">
        <v>3418082.4694548394</v>
      </c>
      <c r="L53" s="60">
        <v>3635594.3352959999</v>
      </c>
      <c r="M53" s="60">
        <v>1861596.1691711999</v>
      </c>
      <c r="N53" s="60">
        <v>0</v>
      </c>
      <c r="O53" s="60">
        <v>528188.37712358392</v>
      </c>
      <c r="P53" s="60">
        <v>0</v>
      </c>
      <c r="Q53" s="60">
        <v>854301.01490151009</v>
      </c>
      <c r="R53" s="60">
        <v>570937.5</v>
      </c>
      <c r="S53" s="60">
        <v>2480625</v>
      </c>
      <c r="T53" s="60">
        <v>13349324.865947131</v>
      </c>
      <c r="U53" s="68">
        <v>1</v>
      </c>
    </row>
    <row r="57" spans="1:21" ht="18.75" x14ac:dyDescent="0.3">
      <c r="D57" s="58" t="s">
        <v>115</v>
      </c>
    </row>
    <row r="58" spans="1:21" x14ac:dyDescent="0.25">
      <c r="D58" s="59" t="s">
        <v>26</v>
      </c>
      <c r="E58" s="2" t="s">
        <v>116</v>
      </c>
      <c r="F58" s="2"/>
      <c r="G58" s="2"/>
      <c r="H58" s="2"/>
      <c r="I58" s="2"/>
    </row>
    <row r="60" spans="1:21" ht="60" x14ac:dyDescent="0.25">
      <c r="A60" s="60" t="s">
        <v>51</v>
      </c>
      <c r="B60" s="60" t="s">
        <v>52</v>
      </c>
      <c r="D60" s="61"/>
      <c r="E60" s="62" t="s">
        <v>53</v>
      </c>
      <c r="F60" s="62" t="s">
        <v>54</v>
      </c>
      <c r="G60" s="62" t="s">
        <v>55</v>
      </c>
      <c r="H60" s="62" t="s">
        <v>56</v>
      </c>
      <c r="I60" s="63" t="s">
        <v>57</v>
      </c>
      <c r="J60" s="62" t="s">
        <v>58</v>
      </c>
      <c r="K60" s="62" t="s">
        <v>16</v>
      </c>
      <c r="L60" s="62" t="s">
        <v>17</v>
      </c>
      <c r="M60" s="62" t="s">
        <v>18</v>
      </c>
      <c r="N60" s="62" t="s">
        <v>19</v>
      </c>
      <c r="O60" s="62" t="s">
        <v>20</v>
      </c>
      <c r="P60" s="62" t="s">
        <v>21</v>
      </c>
      <c r="Q60" s="62" t="s">
        <v>22</v>
      </c>
      <c r="R60" s="62" t="s">
        <v>23</v>
      </c>
      <c r="S60" s="62" t="s">
        <v>24</v>
      </c>
      <c r="T60" s="62" t="s">
        <v>15</v>
      </c>
      <c r="U60" s="64" t="s">
        <v>59</v>
      </c>
    </row>
    <row r="61" spans="1:21" ht="75" x14ac:dyDescent="0.25">
      <c r="A61" t="b">
        <v>1</v>
      </c>
      <c r="B61" t="b">
        <v>0</v>
      </c>
      <c r="D61" s="65" t="s">
        <v>60</v>
      </c>
      <c r="E61" s="60" t="s">
        <v>117</v>
      </c>
      <c r="F61" s="60" t="s">
        <v>118</v>
      </c>
      <c r="G61" s="60" t="s">
        <v>119</v>
      </c>
      <c r="H61" s="60" t="s">
        <v>120</v>
      </c>
      <c r="I61" s="66">
        <v>1</v>
      </c>
      <c r="J61" s="60" t="s">
        <v>121</v>
      </c>
      <c r="K61" s="67">
        <v>142467</v>
      </c>
      <c r="L61" s="67">
        <v>4986345</v>
      </c>
      <c r="M61" s="67">
        <v>356167.5</v>
      </c>
      <c r="N61" s="67">
        <v>783568.5</v>
      </c>
      <c r="O61" s="67">
        <v>142467</v>
      </c>
      <c r="P61" s="67">
        <v>142467</v>
      </c>
      <c r="Q61" s="67">
        <v>569868</v>
      </c>
      <c r="R61" s="67">
        <v>2500</v>
      </c>
      <c r="S61" s="67">
        <v>15000</v>
      </c>
      <c r="T61" s="67">
        <v>7140850</v>
      </c>
      <c r="U61" s="68">
        <v>0.34002591850332364</v>
      </c>
    </row>
    <row r="62" spans="1:21" ht="30" x14ac:dyDescent="0.25">
      <c r="A62" t="b">
        <v>1</v>
      </c>
      <c r="B62" t="b">
        <v>0</v>
      </c>
      <c r="D62" s="65" t="s">
        <v>66</v>
      </c>
      <c r="E62" s="60" t="s">
        <v>117</v>
      </c>
      <c r="F62" s="60" t="s">
        <v>122</v>
      </c>
      <c r="G62" s="60" t="s">
        <v>123</v>
      </c>
      <c r="H62" s="60" t="s">
        <v>124</v>
      </c>
      <c r="I62" s="66">
        <v>1</v>
      </c>
      <c r="J62" s="60" t="s">
        <v>125</v>
      </c>
      <c r="K62" s="67">
        <v>4451000</v>
      </c>
      <c r="L62" s="67">
        <v>1200000</v>
      </c>
      <c r="M62" s="67">
        <v>410000</v>
      </c>
      <c r="N62" s="67">
        <v>100000</v>
      </c>
      <c r="O62" s="67">
        <v>205000</v>
      </c>
      <c r="P62" s="67">
        <v>52000</v>
      </c>
      <c r="Q62" s="67">
        <v>0</v>
      </c>
      <c r="R62" s="67">
        <v>0</v>
      </c>
      <c r="S62" s="67">
        <v>0</v>
      </c>
      <c r="T62" s="67">
        <v>6418000</v>
      </c>
      <c r="U62" s="68">
        <v>0.30560596356936937</v>
      </c>
    </row>
    <row r="63" spans="1:21" x14ac:dyDescent="0.25">
      <c r="A63" t="b">
        <v>1</v>
      </c>
      <c r="B63" t="b">
        <v>0</v>
      </c>
      <c r="D63" s="65" t="s">
        <v>66</v>
      </c>
      <c r="E63" s="60" t="s">
        <v>117</v>
      </c>
      <c r="F63" s="60" t="s">
        <v>126</v>
      </c>
      <c r="G63" s="60" t="s">
        <v>127</v>
      </c>
      <c r="H63" s="60">
        <v>132</v>
      </c>
      <c r="I63" s="66">
        <v>1</v>
      </c>
      <c r="J63" s="60" t="s">
        <v>121</v>
      </c>
      <c r="K63" s="60">
        <v>817780</v>
      </c>
      <c r="L63" s="60">
        <v>604590</v>
      </c>
      <c r="M63" s="60">
        <v>216750</v>
      </c>
      <c r="N63" s="60">
        <v>300000</v>
      </c>
      <c r="O63" s="60">
        <v>193912</v>
      </c>
      <c r="P63" s="60">
        <v>38782.400000000001</v>
      </c>
      <c r="Q63" s="60">
        <v>239675.23</v>
      </c>
      <c r="R63" s="60">
        <v>0</v>
      </c>
      <c r="S63" s="60">
        <v>0</v>
      </c>
      <c r="T63" s="60">
        <v>2411489.63</v>
      </c>
      <c r="U63" s="68">
        <v>0.11482792334273792</v>
      </c>
    </row>
    <row r="64" spans="1:21" x14ac:dyDescent="0.25">
      <c r="A64" t="b">
        <v>1</v>
      </c>
      <c r="B64" t="b">
        <v>0</v>
      </c>
      <c r="D64" s="65" t="s">
        <v>66</v>
      </c>
      <c r="E64" s="60" t="s">
        <v>117</v>
      </c>
      <c r="F64" s="60" t="s">
        <v>126</v>
      </c>
      <c r="G64" s="60" t="s">
        <v>128</v>
      </c>
      <c r="H64" s="60">
        <v>132</v>
      </c>
      <c r="I64" s="66">
        <v>1</v>
      </c>
      <c r="J64" s="60" t="s">
        <v>121</v>
      </c>
      <c r="K64" s="60">
        <v>283580</v>
      </c>
      <c r="L64" s="60">
        <v>426530</v>
      </c>
      <c r="M64" s="60">
        <v>93750</v>
      </c>
      <c r="N64" s="60">
        <v>100000</v>
      </c>
      <c r="O64" s="60">
        <v>90386</v>
      </c>
      <c r="P64" s="60">
        <v>18077.2</v>
      </c>
      <c r="Q64" s="60">
        <v>111717.1</v>
      </c>
      <c r="R64" s="60">
        <v>0</v>
      </c>
      <c r="S64" s="60">
        <v>0</v>
      </c>
      <c r="T64" s="60">
        <v>1124040.3</v>
      </c>
      <c r="U64" s="68">
        <v>5.3523437047725622E-2</v>
      </c>
    </row>
    <row r="65" spans="1:21" x14ac:dyDescent="0.25">
      <c r="A65" t="b">
        <v>1</v>
      </c>
      <c r="B65" t="b">
        <v>1</v>
      </c>
      <c r="D65" s="65" t="s">
        <v>65</v>
      </c>
      <c r="E65" s="60" t="s">
        <v>66</v>
      </c>
      <c r="F65" s="60" t="s">
        <v>66</v>
      </c>
      <c r="G65" s="60" t="s">
        <v>66</v>
      </c>
      <c r="H65" s="60" t="s">
        <v>66</v>
      </c>
      <c r="I65" s="66" t="s">
        <v>66</v>
      </c>
      <c r="J65" s="60" t="s">
        <v>66</v>
      </c>
      <c r="K65" s="60">
        <v>5694827</v>
      </c>
      <c r="L65" s="60">
        <v>7217465</v>
      </c>
      <c r="M65" s="60">
        <v>1076667.5</v>
      </c>
      <c r="N65" s="60">
        <v>1283568.5</v>
      </c>
      <c r="O65" s="60">
        <v>631765</v>
      </c>
      <c r="P65" s="60">
        <v>251326.6</v>
      </c>
      <c r="Q65" s="60">
        <v>921260.33</v>
      </c>
      <c r="R65" s="60">
        <v>2500</v>
      </c>
      <c r="S65" s="60">
        <v>15000</v>
      </c>
      <c r="T65" s="60">
        <v>17094379.93</v>
      </c>
      <c r="U65" s="68">
        <v>0.81398324246315656</v>
      </c>
    </row>
    <row r="66" spans="1:21" ht="30" x14ac:dyDescent="0.25">
      <c r="A66" t="b">
        <v>0</v>
      </c>
      <c r="B66" t="b">
        <v>0</v>
      </c>
      <c r="D66" s="65" t="s">
        <v>67</v>
      </c>
      <c r="E66" s="60" t="s">
        <v>129</v>
      </c>
      <c r="F66" s="60" t="s">
        <v>69</v>
      </c>
      <c r="G66" s="60" t="s">
        <v>11</v>
      </c>
      <c r="H66" s="60" t="s">
        <v>70</v>
      </c>
      <c r="I66" s="66" t="s">
        <v>70</v>
      </c>
      <c r="J66" s="60" t="s">
        <v>70</v>
      </c>
      <c r="K66" s="60">
        <v>0</v>
      </c>
      <c r="L66" s="60">
        <v>0</v>
      </c>
      <c r="M66" s="60">
        <v>0</v>
      </c>
      <c r="N66" s="60">
        <v>0</v>
      </c>
      <c r="O66" s="60">
        <v>0</v>
      </c>
      <c r="P66" s="60">
        <v>0</v>
      </c>
      <c r="Q66" s="60">
        <v>0</v>
      </c>
      <c r="R66" s="60">
        <v>0</v>
      </c>
      <c r="S66" s="60">
        <v>0</v>
      </c>
      <c r="T66" s="60" t="s">
        <v>66</v>
      </c>
      <c r="U66" s="68" t="s">
        <v>66</v>
      </c>
    </row>
    <row r="67" spans="1:21" x14ac:dyDescent="0.25">
      <c r="A67" t="b">
        <v>0</v>
      </c>
      <c r="B67" t="b">
        <v>0</v>
      </c>
      <c r="D67" s="65" t="s">
        <v>66</v>
      </c>
      <c r="E67" s="60" t="s">
        <v>129</v>
      </c>
      <c r="F67" s="60" t="s">
        <v>71</v>
      </c>
      <c r="G67" s="60" t="s">
        <v>72</v>
      </c>
      <c r="H67" s="60" t="s">
        <v>70</v>
      </c>
      <c r="I67" s="66" t="s">
        <v>70</v>
      </c>
      <c r="J67" s="60" t="s">
        <v>70</v>
      </c>
      <c r="K67" s="60">
        <v>0</v>
      </c>
      <c r="L67" s="60">
        <v>0</v>
      </c>
      <c r="M67" s="60">
        <v>0</v>
      </c>
      <c r="N67" s="60">
        <v>0</v>
      </c>
      <c r="O67" s="60">
        <v>0</v>
      </c>
      <c r="P67" s="60">
        <v>0</v>
      </c>
      <c r="Q67" s="60">
        <v>0</v>
      </c>
      <c r="R67" s="60">
        <v>0.5</v>
      </c>
      <c r="S67" s="60">
        <v>0</v>
      </c>
      <c r="T67" s="60" t="s">
        <v>66</v>
      </c>
      <c r="U67" s="68" t="s">
        <v>66</v>
      </c>
    </row>
    <row r="68" spans="1:21" ht="45" x14ac:dyDescent="0.25">
      <c r="A68" t="b">
        <v>0</v>
      </c>
      <c r="B68" t="b">
        <v>0</v>
      </c>
      <c r="D68" s="65" t="s">
        <v>66</v>
      </c>
      <c r="E68" s="60" t="s">
        <v>129</v>
      </c>
      <c r="F68" s="60" t="s">
        <v>73</v>
      </c>
      <c r="G68" s="60" t="s">
        <v>74</v>
      </c>
      <c r="H68" s="60" t="s">
        <v>70</v>
      </c>
      <c r="I68" s="66" t="s">
        <v>70</v>
      </c>
      <c r="J68" s="60" t="s">
        <v>70</v>
      </c>
      <c r="K68" s="60">
        <v>2.5000000000000001E-2</v>
      </c>
      <c r="L68" s="60">
        <v>3.5000000000000003E-2</v>
      </c>
      <c r="M68" s="60">
        <v>3.5000000000000003E-2</v>
      </c>
      <c r="N68" s="60">
        <v>2.5000000000000001E-2</v>
      </c>
      <c r="O68" s="60">
        <v>3.5000000000000003E-2</v>
      </c>
      <c r="P68" s="60">
        <v>3.5000000000000003E-2</v>
      </c>
      <c r="Q68" s="60">
        <v>3.5000000000000003E-2</v>
      </c>
      <c r="R68" s="60">
        <v>0</v>
      </c>
      <c r="S68" s="60">
        <v>0</v>
      </c>
      <c r="T68" s="60" t="s">
        <v>66</v>
      </c>
      <c r="U68" s="68" t="s">
        <v>66</v>
      </c>
    </row>
    <row r="69" spans="1:21" ht="30" x14ac:dyDescent="0.25">
      <c r="A69" t="b">
        <v>0</v>
      </c>
      <c r="B69" t="b">
        <v>0</v>
      </c>
      <c r="D69" s="65" t="s">
        <v>66</v>
      </c>
      <c r="E69" s="60" t="s">
        <v>129</v>
      </c>
      <c r="F69" s="60" t="s">
        <v>86</v>
      </c>
      <c r="G69" s="60" t="s">
        <v>130</v>
      </c>
      <c r="H69" s="60" t="s">
        <v>70</v>
      </c>
      <c r="I69" s="66" t="s">
        <v>70</v>
      </c>
      <c r="J69" s="60" t="s">
        <v>70</v>
      </c>
      <c r="K69" s="60">
        <v>4.1000000000000012E-3</v>
      </c>
      <c r="L69" s="60">
        <v>2.46E-2</v>
      </c>
      <c r="M69" s="60">
        <v>2.46E-2</v>
      </c>
      <c r="N69" s="60">
        <v>2.46E-2</v>
      </c>
      <c r="O69" s="60">
        <v>2.4E-2</v>
      </c>
      <c r="P69" s="60">
        <v>2.4E-2</v>
      </c>
      <c r="Q69" s="60">
        <v>0.25</v>
      </c>
      <c r="R69" s="60">
        <v>0</v>
      </c>
      <c r="S69" s="60">
        <v>0</v>
      </c>
      <c r="T69" s="60" t="s">
        <v>66</v>
      </c>
      <c r="U69" s="68" t="s">
        <v>66</v>
      </c>
    </row>
    <row r="70" spans="1:21" ht="45" x14ac:dyDescent="0.25">
      <c r="A70" t="b">
        <v>0</v>
      </c>
      <c r="B70" t="b">
        <v>0</v>
      </c>
      <c r="D70" s="65" t="s">
        <v>66</v>
      </c>
      <c r="E70" s="60" t="s">
        <v>129</v>
      </c>
      <c r="F70" s="60" t="s">
        <v>77</v>
      </c>
      <c r="G70" s="60" t="s">
        <v>78</v>
      </c>
      <c r="H70" s="60" t="s">
        <v>70</v>
      </c>
      <c r="I70" s="66" t="s">
        <v>70</v>
      </c>
      <c r="J70" s="60" t="s">
        <v>70</v>
      </c>
      <c r="K70" s="60">
        <v>0</v>
      </c>
      <c r="L70" s="60">
        <v>0</v>
      </c>
      <c r="M70" s="60">
        <v>0</v>
      </c>
      <c r="N70" s="60">
        <v>0</v>
      </c>
      <c r="O70" s="60">
        <v>0</v>
      </c>
      <c r="P70" s="60">
        <v>0</v>
      </c>
      <c r="Q70" s="60">
        <v>0</v>
      </c>
      <c r="R70" s="60">
        <v>0</v>
      </c>
      <c r="S70" s="60">
        <v>0</v>
      </c>
      <c r="T70" s="60" t="s">
        <v>66</v>
      </c>
      <c r="U70" s="68" t="s">
        <v>66</v>
      </c>
    </row>
    <row r="71" spans="1:21" x14ac:dyDescent="0.25">
      <c r="A71" t="b">
        <v>0</v>
      </c>
      <c r="B71" t="b">
        <v>0</v>
      </c>
      <c r="D71" s="65" t="s">
        <v>66</v>
      </c>
      <c r="E71" s="60" t="s">
        <v>129</v>
      </c>
      <c r="F71" s="60" t="s">
        <v>82</v>
      </c>
      <c r="G71" s="60" t="s">
        <v>83</v>
      </c>
      <c r="H71" s="60" t="s">
        <v>70</v>
      </c>
      <c r="I71" s="66" t="s">
        <v>70</v>
      </c>
      <c r="J71" s="60" t="s">
        <v>70</v>
      </c>
      <c r="K71" s="60">
        <v>0</v>
      </c>
      <c r="L71" s="60">
        <v>0</v>
      </c>
      <c r="M71" s="60">
        <v>0</v>
      </c>
      <c r="N71" s="60">
        <v>0</v>
      </c>
      <c r="O71" s="60">
        <v>0</v>
      </c>
      <c r="P71" s="60">
        <v>0</v>
      </c>
      <c r="Q71" s="60">
        <v>0</v>
      </c>
      <c r="R71" s="60">
        <v>0</v>
      </c>
      <c r="S71" s="60">
        <v>0</v>
      </c>
      <c r="T71" s="60" t="s">
        <v>66</v>
      </c>
      <c r="U71" s="68" t="s">
        <v>66</v>
      </c>
    </row>
    <row r="72" spans="1:21" ht="30" x14ac:dyDescent="0.25">
      <c r="A72" t="b">
        <v>0</v>
      </c>
      <c r="B72" t="b">
        <v>0</v>
      </c>
      <c r="D72" s="65" t="s">
        <v>66</v>
      </c>
      <c r="E72" s="60" t="s">
        <v>129</v>
      </c>
      <c r="F72" s="60" t="s">
        <v>81</v>
      </c>
      <c r="G72" s="60" t="s">
        <v>6</v>
      </c>
      <c r="H72" s="60" t="s">
        <v>70</v>
      </c>
      <c r="I72" s="66" t="s">
        <v>70</v>
      </c>
      <c r="J72" s="60" t="s">
        <v>70</v>
      </c>
      <c r="K72" s="60">
        <v>0</v>
      </c>
      <c r="L72" s="60">
        <v>0</v>
      </c>
      <c r="M72" s="60">
        <v>0</v>
      </c>
      <c r="N72" s="60">
        <v>0</v>
      </c>
      <c r="O72" s="60">
        <v>0</v>
      </c>
      <c r="P72" s="60">
        <v>0</v>
      </c>
      <c r="Q72" s="60">
        <v>0</v>
      </c>
      <c r="R72" s="60">
        <v>0</v>
      </c>
      <c r="S72" s="60">
        <v>0</v>
      </c>
      <c r="T72" s="60" t="s">
        <v>66</v>
      </c>
      <c r="U72" s="68" t="s">
        <v>66</v>
      </c>
    </row>
    <row r="73" spans="1:21" x14ac:dyDescent="0.25">
      <c r="A73" t="b">
        <v>0</v>
      </c>
      <c r="B73" t="b">
        <v>0</v>
      </c>
      <c r="D73" s="65" t="s">
        <v>66</v>
      </c>
      <c r="E73" s="60" t="s">
        <v>129</v>
      </c>
      <c r="F73" s="60" t="s">
        <v>84</v>
      </c>
      <c r="G73" s="60" t="s">
        <v>85</v>
      </c>
      <c r="H73" s="60" t="s">
        <v>70</v>
      </c>
      <c r="I73" s="66" t="s">
        <v>70</v>
      </c>
      <c r="J73" s="60" t="s">
        <v>70</v>
      </c>
      <c r="K73" s="60">
        <v>0</v>
      </c>
      <c r="L73" s="60">
        <v>0</v>
      </c>
      <c r="M73" s="60">
        <v>0</v>
      </c>
      <c r="N73" s="60">
        <v>0</v>
      </c>
      <c r="O73" s="60">
        <v>0</v>
      </c>
      <c r="P73" s="60">
        <v>0</v>
      </c>
      <c r="Q73" s="60">
        <v>0</v>
      </c>
      <c r="R73" s="60">
        <v>0</v>
      </c>
      <c r="S73" s="60">
        <v>-0.1</v>
      </c>
      <c r="T73" s="60" t="s">
        <v>66</v>
      </c>
      <c r="U73" s="68" t="s">
        <v>66</v>
      </c>
    </row>
    <row r="74" spans="1:21" x14ac:dyDescent="0.25">
      <c r="A74" t="b">
        <v>0</v>
      </c>
      <c r="B74" t="b">
        <v>0</v>
      </c>
      <c r="D74" s="65" t="s">
        <v>88</v>
      </c>
      <c r="E74" s="60" t="s">
        <v>66</v>
      </c>
      <c r="F74" s="60" t="s">
        <v>66</v>
      </c>
      <c r="G74" s="60" t="s">
        <v>66</v>
      </c>
      <c r="H74" s="60" t="s">
        <v>66</v>
      </c>
      <c r="I74" s="66" t="s">
        <v>66</v>
      </c>
      <c r="J74" s="60" t="s">
        <v>66</v>
      </c>
      <c r="K74" s="60">
        <v>2.9100000000000001E-2</v>
      </c>
      <c r="L74" s="60">
        <v>5.96E-2</v>
      </c>
      <c r="M74" s="60">
        <v>5.96E-2</v>
      </c>
      <c r="N74" s="60">
        <v>4.9600000000000005E-2</v>
      </c>
      <c r="O74" s="60">
        <v>5.9000000000000004E-2</v>
      </c>
      <c r="P74" s="60">
        <v>5.9000000000000004E-2</v>
      </c>
      <c r="Q74" s="60">
        <v>0.28500000000000003</v>
      </c>
      <c r="R74" s="60">
        <v>0.5</v>
      </c>
      <c r="S74" s="60">
        <v>-0.1</v>
      </c>
      <c r="T74" s="60" t="s">
        <v>66</v>
      </c>
      <c r="U74" s="68" t="s">
        <v>66</v>
      </c>
    </row>
    <row r="75" spans="1:21" x14ac:dyDescent="0.25">
      <c r="A75" t="b">
        <v>1</v>
      </c>
      <c r="B75" t="b">
        <v>1</v>
      </c>
      <c r="D75" s="65" t="s">
        <v>89</v>
      </c>
      <c r="E75" s="60" t="s">
        <v>66</v>
      </c>
      <c r="F75" s="60" t="s">
        <v>66</v>
      </c>
      <c r="G75" s="60" t="s">
        <v>66</v>
      </c>
      <c r="H75" s="60" t="s">
        <v>66</v>
      </c>
      <c r="I75" s="66" t="s">
        <v>66</v>
      </c>
      <c r="J75" s="60" t="s">
        <v>66</v>
      </c>
      <c r="K75" s="60">
        <v>5860546.4656999996</v>
      </c>
      <c r="L75" s="60">
        <v>7647625.9140000008</v>
      </c>
      <c r="M75" s="60">
        <v>1140836.8830000001</v>
      </c>
      <c r="N75" s="60">
        <v>1347233.4976000001</v>
      </c>
      <c r="O75" s="60">
        <v>669039.13500000001</v>
      </c>
      <c r="P75" s="60">
        <v>266154.86939999997</v>
      </c>
      <c r="Q75" s="60">
        <v>1183819.5240500001</v>
      </c>
      <c r="R75" s="60">
        <v>3750</v>
      </c>
      <c r="S75" s="60">
        <v>13500</v>
      </c>
      <c r="T75" s="60">
        <v>18132506.28875</v>
      </c>
      <c r="U75" s="68">
        <v>0.8634157145997341</v>
      </c>
    </row>
    <row r="76" spans="1:21" ht="30" x14ac:dyDescent="0.25">
      <c r="A76" t="b">
        <v>0</v>
      </c>
      <c r="B76" t="b">
        <v>0</v>
      </c>
      <c r="D76" s="65" t="s">
        <v>90</v>
      </c>
      <c r="E76" s="60" t="s">
        <v>131</v>
      </c>
      <c r="F76" s="60" t="s">
        <v>92</v>
      </c>
      <c r="G76" s="60" t="s">
        <v>93</v>
      </c>
      <c r="H76" s="60" t="s">
        <v>66</v>
      </c>
      <c r="I76" s="66" t="s">
        <v>66</v>
      </c>
      <c r="J76" s="60" t="s">
        <v>66</v>
      </c>
      <c r="K76" s="60">
        <v>0</v>
      </c>
      <c r="L76" s="60">
        <v>0</v>
      </c>
      <c r="M76" s="60">
        <v>0</v>
      </c>
      <c r="N76" s="60">
        <v>0</v>
      </c>
      <c r="O76" s="60">
        <v>0</v>
      </c>
      <c r="P76" s="60">
        <v>0</v>
      </c>
      <c r="Q76" s="60">
        <v>0</v>
      </c>
      <c r="R76" s="60">
        <v>0</v>
      </c>
      <c r="S76" s="60">
        <v>0</v>
      </c>
      <c r="T76" s="60" t="s">
        <v>66</v>
      </c>
      <c r="U76" s="68" t="s">
        <v>66</v>
      </c>
    </row>
    <row r="77" spans="1:21" x14ac:dyDescent="0.25">
      <c r="A77" t="b">
        <v>0</v>
      </c>
      <c r="B77" t="b">
        <v>0</v>
      </c>
      <c r="D77" s="65" t="s">
        <v>66</v>
      </c>
      <c r="E77" s="60" t="s">
        <v>131</v>
      </c>
      <c r="F77" s="60" t="s">
        <v>94</v>
      </c>
      <c r="G77" s="60" t="s">
        <v>93</v>
      </c>
      <c r="H77" s="60" t="s">
        <v>66</v>
      </c>
      <c r="I77" s="66" t="s">
        <v>66</v>
      </c>
      <c r="J77" s="60" t="s">
        <v>66</v>
      </c>
      <c r="K77" s="60">
        <v>2E-3</v>
      </c>
      <c r="L77" s="60">
        <v>0.01</v>
      </c>
      <c r="M77" s="60">
        <v>0.01</v>
      </c>
      <c r="N77" s="60">
        <v>0</v>
      </c>
      <c r="O77" s="60">
        <v>0</v>
      </c>
      <c r="P77" s="60">
        <v>0</v>
      </c>
      <c r="Q77" s="60">
        <v>5.0000000000000001E-4</v>
      </c>
      <c r="R77" s="60">
        <v>0</v>
      </c>
      <c r="S77" s="60">
        <v>0</v>
      </c>
      <c r="T77" s="60" t="s">
        <v>66</v>
      </c>
      <c r="U77" s="68" t="s">
        <v>66</v>
      </c>
    </row>
    <row r="78" spans="1:21" ht="30" x14ac:dyDescent="0.25">
      <c r="A78" t="b">
        <v>0</v>
      </c>
      <c r="B78" t="b">
        <v>0</v>
      </c>
      <c r="D78" s="65" t="s">
        <v>66</v>
      </c>
      <c r="E78" s="60" t="s">
        <v>131</v>
      </c>
      <c r="F78" s="60" t="s">
        <v>95</v>
      </c>
      <c r="G78" s="60" t="s">
        <v>93</v>
      </c>
      <c r="H78" s="60" t="s">
        <v>66</v>
      </c>
      <c r="I78" s="66" t="s">
        <v>66</v>
      </c>
      <c r="J78" s="60" t="s">
        <v>66</v>
      </c>
      <c r="K78" s="60">
        <v>0</v>
      </c>
      <c r="L78" s="60">
        <v>0</v>
      </c>
      <c r="M78" s="60">
        <v>0</v>
      </c>
      <c r="N78" s="60">
        <v>0</v>
      </c>
      <c r="O78" s="60">
        <v>0</v>
      </c>
      <c r="P78" s="60">
        <v>0</v>
      </c>
      <c r="Q78" s="60">
        <v>0</v>
      </c>
      <c r="R78" s="60">
        <v>0</v>
      </c>
      <c r="S78" s="60">
        <v>0.3</v>
      </c>
      <c r="T78" s="60" t="s">
        <v>66</v>
      </c>
      <c r="U78" s="68" t="s">
        <v>66</v>
      </c>
    </row>
    <row r="79" spans="1:21" ht="30" x14ac:dyDescent="0.25">
      <c r="A79" t="b">
        <v>0</v>
      </c>
      <c r="B79" t="b">
        <v>0</v>
      </c>
      <c r="D79" s="65" t="s">
        <v>66</v>
      </c>
      <c r="E79" s="60" t="s">
        <v>131</v>
      </c>
      <c r="F79" s="60" t="s">
        <v>96</v>
      </c>
      <c r="G79" s="60" t="s">
        <v>93</v>
      </c>
      <c r="H79" s="60" t="s">
        <v>66</v>
      </c>
      <c r="I79" s="66" t="s">
        <v>66</v>
      </c>
      <c r="J79" s="60" t="s">
        <v>66</v>
      </c>
      <c r="K79" s="60">
        <v>0</v>
      </c>
      <c r="L79" s="60">
        <v>0</v>
      </c>
      <c r="M79" s="60">
        <v>0</v>
      </c>
      <c r="N79" s="60">
        <v>0</v>
      </c>
      <c r="O79" s="60">
        <v>0</v>
      </c>
      <c r="P79" s="60">
        <v>0</v>
      </c>
      <c r="Q79" s="60">
        <v>0</v>
      </c>
      <c r="R79" s="60">
        <v>0</v>
      </c>
      <c r="S79" s="60">
        <v>0</v>
      </c>
      <c r="T79" s="60" t="s">
        <v>66</v>
      </c>
      <c r="U79" s="68" t="s">
        <v>66</v>
      </c>
    </row>
    <row r="80" spans="1:21" ht="30" x14ac:dyDescent="0.25">
      <c r="A80" t="b">
        <v>0</v>
      </c>
      <c r="B80" t="b">
        <v>0</v>
      </c>
      <c r="D80" s="65" t="s">
        <v>66</v>
      </c>
      <c r="E80" s="60" t="s">
        <v>131</v>
      </c>
      <c r="F80" s="60" t="s">
        <v>97</v>
      </c>
      <c r="G80" s="60" t="s">
        <v>93</v>
      </c>
      <c r="H80" s="60" t="s">
        <v>66</v>
      </c>
      <c r="I80" s="66" t="s">
        <v>66</v>
      </c>
      <c r="J80" s="60" t="s">
        <v>66</v>
      </c>
      <c r="K80" s="60">
        <v>0</v>
      </c>
      <c r="L80" s="60">
        <v>0</v>
      </c>
      <c r="M80" s="60">
        <v>0</v>
      </c>
      <c r="N80" s="60">
        <v>0</v>
      </c>
      <c r="O80" s="60">
        <v>0</v>
      </c>
      <c r="P80" s="60">
        <v>0</v>
      </c>
      <c r="Q80" s="60">
        <v>0</v>
      </c>
      <c r="R80" s="60">
        <v>0</v>
      </c>
      <c r="S80" s="60">
        <v>0</v>
      </c>
      <c r="T80" s="60" t="s">
        <v>66</v>
      </c>
      <c r="U80" s="68" t="s">
        <v>66</v>
      </c>
    </row>
    <row r="81" spans="1:21" x14ac:dyDescent="0.25">
      <c r="A81" t="b">
        <v>0</v>
      </c>
      <c r="B81" t="b">
        <v>0</v>
      </c>
      <c r="D81" s="65" t="s">
        <v>66</v>
      </c>
      <c r="E81" s="60" t="s">
        <v>131</v>
      </c>
      <c r="F81" s="60" t="s">
        <v>98</v>
      </c>
      <c r="G81" s="60" t="s">
        <v>93</v>
      </c>
      <c r="H81" s="60" t="s">
        <v>66</v>
      </c>
      <c r="I81" s="66" t="s">
        <v>66</v>
      </c>
      <c r="J81" s="60" t="s">
        <v>66</v>
      </c>
      <c r="K81" s="60">
        <v>0</v>
      </c>
      <c r="L81" s="60">
        <v>0</v>
      </c>
      <c r="M81" s="60">
        <v>0</v>
      </c>
      <c r="N81" s="60">
        <v>0</v>
      </c>
      <c r="O81" s="60">
        <v>0</v>
      </c>
      <c r="P81" s="60">
        <v>0</v>
      </c>
      <c r="Q81" s="60">
        <v>0</v>
      </c>
      <c r="R81" s="60">
        <v>0</v>
      </c>
      <c r="S81" s="60">
        <v>0</v>
      </c>
      <c r="T81" s="60" t="s">
        <v>66</v>
      </c>
      <c r="U81" s="68" t="s">
        <v>66</v>
      </c>
    </row>
    <row r="82" spans="1:21" x14ac:dyDescent="0.25">
      <c r="A82" t="b">
        <v>0</v>
      </c>
      <c r="B82" t="b">
        <v>0</v>
      </c>
      <c r="D82" s="65" t="s">
        <v>66</v>
      </c>
      <c r="E82" s="60" t="s">
        <v>131</v>
      </c>
      <c r="F82" s="60" t="s">
        <v>99</v>
      </c>
      <c r="G82" s="60" t="s">
        <v>93</v>
      </c>
      <c r="H82" s="60" t="s">
        <v>66</v>
      </c>
      <c r="I82" s="66" t="s">
        <v>66</v>
      </c>
      <c r="J82" s="60" t="s">
        <v>66</v>
      </c>
      <c r="K82" s="60">
        <v>0</v>
      </c>
      <c r="L82" s="60">
        <v>0</v>
      </c>
      <c r="M82" s="60">
        <v>0</v>
      </c>
      <c r="N82" s="60">
        <v>0</v>
      </c>
      <c r="O82" s="60">
        <v>0</v>
      </c>
      <c r="P82" s="60">
        <v>0</v>
      </c>
      <c r="Q82" s="60">
        <v>0</v>
      </c>
      <c r="R82" s="60">
        <v>0</v>
      </c>
      <c r="S82" s="60">
        <v>0</v>
      </c>
      <c r="T82" s="60" t="s">
        <v>66</v>
      </c>
      <c r="U82" s="68" t="s">
        <v>66</v>
      </c>
    </row>
    <row r="83" spans="1:21" x14ac:dyDescent="0.25">
      <c r="A83" t="b">
        <v>0</v>
      </c>
      <c r="B83" t="b">
        <v>0</v>
      </c>
      <c r="D83" s="65" t="s">
        <v>66</v>
      </c>
      <c r="E83" s="60" t="s">
        <v>131</v>
      </c>
      <c r="F83" s="60" t="s">
        <v>100</v>
      </c>
      <c r="G83" s="60" t="s">
        <v>93</v>
      </c>
      <c r="H83" s="60" t="s">
        <v>66</v>
      </c>
      <c r="I83" s="66" t="s">
        <v>66</v>
      </c>
      <c r="J83" s="60" t="s">
        <v>66</v>
      </c>
      <c r="K83" s="60">
        <v>0</v>
      </c>
      <c r="L83" s="60">
        <v>0</v>
      </c>
      <c r="M83" s="60">
        <v>0</v>
      </c>
      <c r="N83" s="60">
        <v>0</v>
      </c>
      <c r="O83" s="60">
        <v>0</v>
      </c>
      <c r="P83" s="60">
        <v>0</v>
      </c>
      <c r="Q83" s="60">
        <v>0</v>
      </c>
      <c r="R83" s="60">
        <v>0</v>
      </c>
      <c r="S83" s="60">
        <v>0</v>
      </c>
      <c r="T83" s="60" t="s">
        <v>66</v>
      </c>
      <c r="U83" s="68" t="s">
        <v>66</v>
      </c>
    </row>
    <row r="84" spans="1:21" x14ac:dyDescent="0.25">
      <c r="A84" t="b">
        <v>0</v>
      </c>
      <c r="B84" t="b">
        <v>0</v>
      </c>
      <c r="D84" s="65" t="s">
        <v>66</v>
      </c>
      <c r="E84" s="60" t="s">
        <v>131</v>
      </c>
      <c r="F84" s="60" t="s">
        <v>101</v>
      </c>
      <c r="G84" s="60" t="s">
        <v>93</v>
      </c>
      <c r="H84" s="60" t="s">
        <v>66</v>
      </c>
      <c r="I84" s="66" t="s">
        <v>66</v>
      </c>
      <c r="J84" s="60" t="s">
        <v>66</v>
      </c>
      <c r="K84" s="60">
        <v>0</v>
      </c>
      <c r="L84" s="60">
        <v>0</v>
      </c>
      <c r="M84" s="60">
        <v>0</v>
      </c>
      <c r="N84" s="60">
        <v>0</v>
      </c>
      <c r="O84" s="60">
        <v>0</v>
      </c>
      <c r="P84" s="60">
        <v>0</v>
      </c>
      <c r="Q84" s="60">
        <v>0</v>
      </c>
      <c r="R84" s="60">
        <v>0</v>
      </c>
      <c r="S84" s="60">
        <v>0</v>
      </c>
      <c r="T84" s="60" t="s">
        <v>66</v>
      </c>
      <c r="U84" s="68" t="s">
        <v>66</v>
      </c>
    </row>
    <row r="85" spans="1:21" x14ac:dyDescent="0.25">
      <c r="A85" t="b">
        <v>0</v>
      </c>
      <c r="B85" t="b">
        <v>0</v>
      </c>
      <c r="D85" s="65" t="s">
        <v>102</v>
      </c>
      <c r="E85" s="60" t="s">
        <v>66</v>
      </c>
      <c r="F85" s="60" t="s">
        <v>66</v>
      </c>
      <c r="G85" s="60" t="s">
        <v>66</v>
      </c>
      <c r="H85" s="60" t="s">
        <v>66</v>
      </c>
      <c r="I85" s="66" t="s">
        <v>66</v>
      </c>
      <c r="J85" s="60" t="s">
        <v>66</v>
      </c>
      <c r="K85" s="60">
        <v>2E-3</v>
      </c>
      <c r="L85" s="60">
        <v>0.01</v>
      </c>
      <c r="M85" s="60">
        <v>0.01</v>
      </c>
      <c r="N85" s="60">
        <v>0</v>
      </c>
      <c r="O85" s="60">
        <v>0</v>
      </c>
      <c r="P85" s="60">
        <v>0</v>
      </c>
      <c r="Q85" s="60">
        <v>5.0000000000000001E-4</v>
      </c>
      <c r="R85" s="60">
        <v>0</v>
      </c>
      <c r="S85" s="60">
        <v>0.3</v>
      </c>
      <c r="T85" s="60" t="s">
        <v>66</v>
      </c>
      <c r="U85" s="68" t="s">
        <v>66</v>
      </c>
    </row>
    <row r="86" spans="1:21" x14ac:dyDescent="0.25">
      <c r="A86" t="b">
        <v>1</v>
      </c>
      <c r="B86" t="b">
        <v>1</v>
      </c>
      <c r="D86" s="65" t="s">
        <v>103</v>
      </c>
      <c r="E86" s="60" t="s">
        <v>66</v>
      </c>
      <c r="F86" s="60" t="s">
        <v>66</v>
      </c>
      <c r="G86" s="60" t="s">
        <v>66</v>
      </c>
      <c r="H86" s="60" t="s">
        <v>66</v>
      </c>
      <c r="I86" s="66" t="s">
        <v>66</v>
      </c>
      <c r="J86" s="60" t="s">
        <v>66</v>
      </c>
      <c r="K86" s="60">
        <v>11721.092931399999</v>
      </c>
      <c r="L86" s="60">
        <v>76476.259140000009</v>
      </c>
      <c r="M86" s="60">
        <v>11408.368830000001</v>
      </c>
      <c r="N86" s="60">
        <v>0</v>
      </c>
      <c r="O86" s="60">
        <v>0</v>
      </c>
      <c r="P86" s="60">
        <v>0</v>
      </c>
      <c r="Q86" s="60">
        <v>591.90976202500008</v>
      </c>
      <c r="R86" s="60">
        <v>0</v>
      </c>
      <c r="S86" s="60">
        <v>4050</v>
      </c>
      <c r="T86" s="60">
        <v>104247.63066342501</v>
      </c>
      <c r="U86" s="68">
        <v>4.9639603644000838E-3</v>
      </c>
    </row>
    <row r="87" spans="1:21" x14ac:dyDescent="0.25">
      <c r="A87" t="b">
        <v>1</v>
      </c>
      <c r="B87" t="b">
        <v>1</v>
      </c>
      <c r="D87" s="65" t="s">
        <v>104</v>
      </c>
      <c r="E87" s="60" t="s">
        <v>66</v>
      </c>
      <c r="F87" s="60" t="s">
        <v>66</v>
      </c>
      <c r="G87" s="60" t="s">
        <v>66</v>
      </c>
      <c r="H87" s="60" t="s">
        <v>66</v>
      </c>
      <c r="I87" s="66" t="s">
        <v>66</v>
      </c>
      <c r="J87" s="60" t="s">
        <v>66</v>
      </c>
      <c r="K87" s="60">
        <v>5872267.5586313996</v>
      </c>
      <c r="L87" s="60">
        <v>7724102.1731400006</v>
      </c>
      <c r="M87" s="60">
        <v>1152245.2518300002</v>
      </c>
      <c r="N87" s="60">
        <v>1347233.4976000001</v>
      </c>
      <c r="O87" s="60">
        <v>669039.13500000001</v>
      </c>
      <c r="P87" s="60">
        <v>266154.86939999997</v>
      </c>
      <c r="Q87" s="60">
        <v>1184411.433812025</v>
      </c>
      <c r="R87" s="60">
        <v>3750</v>
      </c>
      <c r="S87" s="60">
        <v>17550</v>
      </c>
      <c r="T87" s="60">
        <v>18236753.919413425</v>
      </c>
      <c r="U87" s="68">
        <v>0.86837967496413415</v>
      </c>
    </row>
    <row r="88" spans="1:21" ht="30" x14ac:dyDescent="0.25">
      <c r="A88" t="b">
        <v>0</v>
      </c>
      <c r="B88" t="b">
        <v>0</v>
      </c>
      <c r="D88" s="65" t="s">
        <v>105</v>
      </c>
      <c r="E88" s="60" t="s">
        <v>132</v>
      </c>
      <c r="F88" s="60" t="s">
        <v>107</v>
      </c>
      <c r="G88" s="60" t="s">
        <v>108</v>
      </c>
      <c r="H88" s="60" t="s">
        <v>66</v>
      </c>
      <c r="I88" s="66" t="s">
        <v>66</v>
      </c>
      <c r="J88" s="60" t="s">
        <v>66</v>
      </c>
      <c r="K88" s="60">
        <v>0.04</v>
      </c>
      <c r="L88" s="60">
        <v>0</v>
      </c>
      <c r="M88" s="60">
        <v>0</v>
      </c>
      <c r="N88" s="60">
        <v>0</v>
      </c>
      <c r="O88" s="60">
        <v>0</v>
      </c>
      <c r="P88" s="60">
        <v>0</v>
      </c>
      <c r="Q88" s="60">
        <v>0</v>
      </c>
      <c r="R88" s="60">
        <v>0</v>
      </c>
      <c r="S88" s="60">
        <v>0</v>
      </c>
      <c r="T88" s="60" t="s">
        <v>66</v>
      </c>
      <c r="U88" s="68" t="s">
        <v>66</v>
      </c>
    </row>
    <row r="89" spans="1:21" ht="30" x14ac:dyDescent="0.25">
      <c r="A89" t="b">
        <v>0</v>
      </c>
      <c r="B89" t="b">
        <v>0</v>
      </c>
      <c r="D89" s="65" t="s">
        <v>66</v>
      </c>
      <c r="E89" s="60" t="s">
        <v>132</v>
      </c>
      <c r="F89" s="60" t="s">
        <v>109</v>
      </c>
      <c r="G89" s="60" t="s">
        <v>108</v>
      </c>
      <c r="H89" s="60" t="s">
        <v>66</v>
      </c>
      <c r="I89" s="66" t="s">
        <v>66</v>
      </c>
      <c r="J89" s="60" t="s">
        <v>66</v>
      </c>
      <c r="K89" s="60">
        <v>0</v>
      </c>
      <c r="L89" s="60">
        <v>0.04</v>
      </c>
      <c r="M89" s="60">
        <v>0.04</v>
      </c>
      <c r="N89" s="60">
        <v>0.04</v>
      </c>
      <c r="O89" s="60">
        <v>0.04</v>
      </c>
      <c r="P89" s="60">
        <v>0.04</v>
      </c>
      <c r="Q89" s="60">
        <v>0</v>
      </c>
      <c r="R89" s="60">
        <v>0</v>
      </c>
      <c r="S89" s="60">
        <v>0</v>
      </c>
      <c r="T89" s="60" t="s">
        <v>66</v>
      </c>
      <c r="U89" s="68" t="s">
        <v>66</v>
      </c>
    </row>
    <row r="90" spans="1:21" ht="30" x14ac:dyDescent="0.25">
      <c r="A90" t="b">
        <v>0</v>
      </c>
      <c r="B90" t="b">
        <v>0</v>
      </c>
      <c r="D90" s="65" t="s">
        <v>66</v>
      </c>
      <c r="E90" s="60" t="s">
        <v>132</v>
      </c>
      <c r="F90" s="60" t="s">
        <v>110</v>
      </c>
      <c r="G90" s="60" t="s">
        <v>108</v>
      </c>
      <c r="H90" s="60" t="s">
        <v>66</v>
      </c>
      <c r="I90" s="66" t="s">
        <v>66</v>
      </c>
      <c r="J90" s="60" t="s">
        <v>66</v>
      </c>
      <c r="K90" s="60">
        <v>0</v>
      </c>
      <c r="L90" s="60">
        <v>0</v>
      </c>
      <c r="M90" s="60">
        <v>0</v>
      </c>
      <c r="N90" s="60">
        <v>0</v>
      </c>
      <c r="O90" s="60">
        <v>0</v>
      </c>
      <c r="P90" s="60">
        <v>0</v>
      </c>
      <c r="Q90" s="60">
        <v>0.04</v>
      </c>
      <c r="R90" s="60">
        <v>0.15</v>
      </c>
      <c r="S90" s="60">
        <v>0.15</v>
      </c>
      <c r="T90" s="60" t="s">
        <v>66</v>
      </c>
      <c r="U90" s="68" t="s">
        <v>66</v>
      </c>
    </row>
    <row r="91" spans="1:21" ht="30" x14ac:dyDescent="0.25">
      <c r="A91" t="b">
        <v>0</v>
      </c>
      <c r="B91" t="b">
        <v>0</v>
      </c>
      <c r="D91" s="65" t="s">
        <v>66</v>
      </c>
      <c r="E91" s="60" t="s">
        <v>132</v>
      </c>
      <c r="F91" s="60" t="s">
        <v>111</v>
      </c>
      <c r="G91" s="60" t="s">
        <v>108</v>
      </c>
      <c r="H91" s="60" t="s">
        <v>66</v>
      </c>
      <c r="I91" s="66" t="s">
        <v>66</v>
      </c>
      <c r="J91" s="60" t="s">
        <v>66</v>
      </c>
      <c r="K91" s="60">
        <v>0.12</v>
      </c>
      <c r="L91" s="60">
        <v>0.12</v>
      </c>
      <c r="M91" s="60">
        <v>0.12</v>
      </c>
      <c r="N91" s="60">
        <v>0.12</v>
      </c>
      <c r="O91" s="60">
        <v>0.12</v>
      </c>
      <c r="P91" s="60">
        <v>0.12</v>
      </c>
      <c r="Q91" s="60">
        <v>0</v>
      </c>
      <c r="R91" s="60">
        <v>0.3</v>
      </c>
      <c r="S91" s="60">
        <v>0.3</v>
      </c>
      <c r="T91" s="60" t="s">
        <v>66</v>
      </c>
      <c r="U91" s="68" t="s">
        <v>66</v>
      </c>
    </row>
    <row r="92" spans="1:21" x14ac:dyDescent="0.25">
      <c r="A92" t="b">
        <v>0</v>
      </c>
      <c r="B92" t="b">
        <v>0</v>
      </c>
      <c r="D92" s="65" t="s">
        <v>112</v>
      </c>
      <c r="E92" s="60" t="s">
        <v>66</v>
      </c>
      <c r="F92" s="60" t="s">
        <v>66</v>
      </c>
      <c r="G92" s="60" t="s">
        <v>66</v>
      </c>
      <c r="H92" s="60" t="s">
        <v>66</v>
      </c>
      <c r="I92" s="66" t="s">
        <v>66</v>
      </c>
      <c r="J92" s="60" t="s">
        <v>66</v>
      </c>
      <c r="K92" s="60">
        <v>0.16</v>
      </c>
      <c r="L92" s="60">
        <v>0.16</v>
      </c>
      <c r="M92" s="60">
        <v>0.16</v>
      </c>
      <c r="N92" s="60">
        <v>0.16</v>
      </c>
      <c r="O92" s="60">
        <v>0.16</v>
      </c>
      <c r="P92" s="60">
        <v>0.16</v>
      </c>
      <c r="Q92" s="60">
        <v>0.04</v>
      </c>
      <c r="R92" s="60">
        <v>0.44999999999999996</v>
      </c>
      <c r="S92" s="60">
        <v>0.44999999999999996</v>
      </c>
      <c r="T92" s="60" t="s">
        <v>66</v>
      </c>
      <c r="U92" s="68" t="s">
        <v>66</v>
      </c>
    </row>
    <row r="93" spans="1:21" x14ac:dyDescent="0.25">
      <c r="A93" t="b">
        <v>1</v>
      </c>
      <c r="B93" t="b">
        <v>1</v>
      </c>
      <c r="D93" s="65" t="s">
        <v>113</v>
      </c>
      <c r="E93" s="60" t="s">
        <v>66</v>
      </c>
      <c r="F93" s="60" t="s">
        <v>66</v>
      </c>
      <c r="G93" s="60" t="s">
        <v>66</v>
      </c>
      <c r="H93" s="60" t="s">
        <v>66</v>
      </c>
      <c r="I93" s="66" t="s">
        <v>66</v>
      </c>
      <c r="J93" s="60" t="s">
        <v>66</v>
      </c>
      <c r="K93" s="60">
        <v>937687.43451199995</v>
      </c>
      <c r="L93" s="60">
        <v>1223620.1462400001</v>
      </c>
      <c r="M93" s="60">
        <v>182533.90128000002</v>
      </c>
      <c r="N93" s="60">
        <v>215557.35961600003</v>
      </c>
      <c r="O93" s="60">
        <v>107046.2616</v>
      </c>
      <c r="P93" s="60">
        <v>42584.779103999994</v>
      </c>
      <c r="Q93" s="60">
        <v>47352.780962000004</v>
      </c>
      <c r="R93" s="60">
        <v>1687.4999999999998</v>
      </c>
      <c r="S93" s="60">
        <v>6074.9999999999991</v>
      </c>
      <c r="T93" s="60">
        <v>2764145.1633140002</v>
      </c>
      <c r="U93" s="68">
        <v>0.13162032503586582</v>
      </c>
    </row>
    <row r="94" spans="1:21" x14ac:dyDescent="0.25">
      <c r="A94" t="b">
        <v>1</v>
      </c>
      <c r="B94" t="b">
        <v>1</v>
      </c>
      <c r="D94" s="65" t="s">
        <v>114</v>
      </c>
      <c r="E94" s="60" t="s">
        <v>66</v>
      </c>
      <c r="F94" s="60" t="s">
        <v>66</v>
      </c>
      <c r="G94" s="60" t="s">
        <v>66</v>
      </c>
      <c r="H94" s="60" t="s">
        <v>66</v>
      </c>
      <c r="I94" s="66" t="s">
        <v>66</v>
      </c>
      <c r="J94" s="60" t="s">
        <v>66</v>
      </c>
      <c r="K94" s="60">
        <v>6809954.9931433992</v>
      </c>
      <c r="L94" s="60">
        <v>8947722.3193800002</v>
      </c>
      <c r="M94" s="60">
        <v>1334779.1531100001</v>
      </c>
      <c r="N94" s="60">
        <v>1562790.8572160001</v>
      </c>
      <c r="O94" s="60">
        <v>776085.39659999998</v>
      </c>
      <c r="P94" s="60">
        <v>308739.64850399992</v>
      </c>
      <c r="Q94" s="60">
        <v>1231764.2147740251</v>
      </c>
      <c r="R94" s="60">
        <v>5437.5</v>
      </c>
      <c r="S94" s="60">
        <v>23625</v>
      </c>
      <c r="T94" s="60">
        <v>21000899.082727425</v>
      </c>
      <c r="U94" s="68">
        <v>1</v>
      </c>
    </row>
  </sheetData>
  <mergeCells count="6">
    <mergeCell ref="D1:H1"/>
    <mergeCell ref="D2:H3"/>
    <mergeCell ref="D5:H5"/>
    <mergeCell ref="D6:I15"/>
    <mergeCell ref="E18:I18"/>
    <mergeCell ref="E58:I5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4">
    <cfRule type="expression" dxfId="6" priority="7">
      <formula>$A61</formula>
    </cfRule>
  </conditionalFormatting>
  <conditionalFormatting sqref="K61:S94">
    <cfRule type="expression" dxfId="5" priority="6">
      <formula>NOT($A61)</formula>
    </cfRule>
  </conditionalFormatting>
  <conditionalFormatting sqref="E61:T94">
    <cfRule type="expression" dxfId="4" priority="5">
      <formula>$B61</formula>
    </cfRule>
  </conditionalFormatting>
  <conditionalFormatting sqref="D61:D94">
    <cfRule type="expression" dxfId="3" priority="4">
      <formula>$B61</formula>
    </cfRule>
  </conditionalFormatting>
  <conditionalFormatting sqref="U61:U94">
    <cfRule type="expression" dxfId="2" priority="3">
      <formula>$B61</formula>
    </cfRule>
  </conditionalFormatting>
  <conditionalFormatting sqref="A61:B94">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2350B2F-C9EB-402F-BAE2-F6106B6DC1A6}"/>
</file>

<file path=customXml/itemProps2.xml><?xml version="1.0" encoding="utf-8"?>
<ds:datastoreItem xmlns:ds="http://schemas.openxmlformats.org/officeDocument/2006/customXml" ds:itemID="{5E53BA1B-4E1E-47B6-9565-AC83A4D58F99}"/>
</file>

<file path=customXml/itemProps3.xml><?xml version="1.0" encoding="utf-8"?>
<ds:datastoreItem xmlns:ds="http://schemas.openxmlformats.org/officeDocument/2006/customXml" ds:itemID="{10965B74-78BC-4559-A57C-33A7FC39B4F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Becky Punshon</dc:creator>
  <cp:lastModifiedBy>Becky Punshon</cp:lastModifiedBy>
  <dcterms:created xsi:type="dcterms:W3CDTF">2021-05-19T05:57:30Z</dcterms:created>
  <dcterms:modified xsi:type="dcterms:W3CDTF">2021-05-19T05:57:45Z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